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 firstSheet="18" activeTab="21"/>
  </bookViews>
  <sheets>
    <sheet name="Equipment SCS 7-18-16" sheetId="1" r:id="rId1"/>
    <sheet name="Construction Truck SCS 7-18-16" sheetId="2" r:id="rId2"/>
    <sheet name="WorkerTrips SCS 7-18-16" sheetId="3" r:id="rId3"/>
    <sheet name="Equipment 69kV 7-17-16" sheetId="4" r:id="rId4"/>
    <sheet name="Trucks 69kV 7-17-16" sheetId="5" r:id="rId5"/>
    <sheet name="WorkerTrips 69kV 7-17-16" sheetId="6" r:id="rId6"/>
    <sheet name="Equipment 69kV UG 7-17-16" sheetId="7" r:id="rId7"/>
    <sheet name="Trucks 69kV UG 7-17-16" sheetId="8" r:id="rId8"/>
    <sheet name="WorkerTrips 69kV UG 7-17-16" sheetId="9" r:id="rId9"/>
    <sheet name="Equipment 12kV Dist 7-18-16" sheetId="10" r:id="rId10"/>
    <sheet name="Trucks 12kV Dist 7-18-16" sheetId="11" r:id="rId11"/>
    <sheet name="WorkerTrips 12kV Dist 7-18-16" sheetId="12" r:id="rId12"/>
    <sheet name="Equipment SCS 1226-317" sheetId="15" r:id="rId13"/>
    <sheet name="Construction Truck SCS 1226-317" sheetId="16" r:id="rId14"/>
    <sheet name="WorkerTrips SCS 1226-317" sheetId="17" r:id="rId15"/>
    <sheet name="Equipment 69kV UG 1-2-17" sheetId="18" r:id="rId16"/>
    <sheet name="Trucks 69kV UG 1-2-17" sheetId="19" r:id="rId17"/>
    <sheet name="WorkerTrips 69kV UG 1-2-17" sheetId="20" r:id="rId18"/>
    <sheet name="Equipment TL6910 1-2-17" sheetId="21" r:id="rId19"/>
    <sheet name="Trucks TL6910 1-2-17" sheetId="22" r:id="rId20"/>
    <sheet name="WorkerTrips TL6910 1-2-17" sheetId="23" r:id="rId21"/>
    <sheet name="Summary Unmitigated" sheetId="24" r:id="rId22"/>
    <sheet name="Summary Mitigated" sheetId="28" r:id="rId23"/>
    <sheet name="Fugitive Dust SC Substation" sheetId="26" r:id="rId24"/>
    <sheet name="Fugitive Dust UG" sheetId="27" r:id="rId25"/>
    <sheet name="Offroad Tiers EF (2)" sheetId="29" r:id="rId26"/>
    <sheet name="Offroad Tiers LF" sheetId="30" r:id="rId27"/>
    <sheet name="Sheet14" sheetId="14" r:id="rId28"/>
  </sheets>
  <externalReferences>
    <externalReference r:id="rId29"/>
    <externalReference r:id="rId30"/>
    <externalReference r:id="rId31"/>
    <externalReference r:id="rId32"/>
  </externalReferences>
  <definedNames>
    <definedName name="_nco120" localSheetId="22">#REF!</definedName>
    <definedName name="_nco120" localSheetId="21">#REF!</definedName>
    <definedName name="_nco120">#REF!</definedName>
    <definedName name="_nco250" localSheetId="22">#REF!</definedName>
    <definedName name="_nco250" localSheetId="21">#REF!</definedName>
    <definedName name="_nco250">#REF!</definedName>
    <definedName name="_nco50" localSheetId="22">#REF!</definedName>
    <definedName name="_nco50" localSheetId="21">#REF!</definedName>
    <definedName name="_nco50">#REF!</definedName>
    <definedName name="_nco999" localSheetId="22">#REF!</definedName>
    <definedName name="_nco999" localSheetId="21">#REF!</definedName>
    <definedName name="_nco999">#REF!</definedName>
    <definedName name="_nhc120" localSheetId="22">#REF!</definedName>
    <definedName name="_nhc120" localSheetId="21">#REF!</definedName>
    <definedName name="_nhc120">#REF!</definedName>
    <definedName name="_nhc250" localSheetId="22">#REF!</definedName>
    <definedName name="_nhc250" localSheetId="21">#REF!</definedName>
    <definedName name="_nhc250">#REF!</definedName>
    <definedName name="_nhc50" localSheetId="22">#REF!</definedName>
    <definedName name="_nhc50" localSheetId="21">#REF!</definedName>
    <definedName name="_nhc50">#REF!</definedName>
    <definedName name="_nhc999" localSheetId="22">#REF!</definedName>
    <definedName name="_nhc999" localSheetId="21">#REF!</definedName>
    <definedName name="_nhc999">#REF!</definedName>
    <definedName name="_npm120" localSheetId="22">#REF!</definedName>
    <definedName name="_npm120" localSheetId="21">#REF!</definedName>
    <definedName name="_npm120">#REF!</definedName>
    <definedName name="_npm250" localSheetId="22">#REF!</definedName>
    <definedName name="_npm250" localSheetId="21">#REF!</definedName>
    <definedName name="_npm250">#REF!</definedName>
    <definedName name="_npm50" localSheetId="22">#REF!</definedName>
    <definedName name="_npm50" localSheetId="21">#REF!</definedName>
    <definedName name="_npm50">#REF!</definedName>
    <definedName name="_npm999" localSheetId="22">#REF!</definedName>
    <definedName name="_npm999" localSheetId="21">#REF!</definedName>
    <definedName name="_npm999">#REF!</definedName>
    <definedName name="_ny120" localSheetId="22">#REF!</definedName>
    <definedName name="_ny120" localSheetId="21">#REF!</definedName>
    <definedName name="_ny120">#REF!</definedName>
    <definedName name="_ny175" localSheetId="22">#REF!</definedName>
    <definedName name="_ny175" localSheetId="21">#REF!</definedName>
    <definedName name="_ny175">#REF!</definedName>
    <definedName name="_ny250" localSheetId="22">#REF!</definedName>
    <definedName name="_ny250" localSheetId="21">#REF!</definedName>
    <definedName name="_ny250">#REF!</definedName>
    <definedName name="_ny50" localSheetId="22">#REF!</definedName>
    <definedName name="_ny50" localSheetId="21">#REF!</definedName>
    <definedName name="_ny50">#REF!</definedName>
    <definedName name="_ny500" localSheetId="22">#REF!</definedName>
    <definedName name="_ny500" localSheetId="21">#REF!</definedName>
    <definedName name="_ny500">#REF!</definedName>
    <definedName name="_ny750" localSheetId="22">#REF!</definedName>
    <definedName name="_ny750" localSheetId="21">#REF!</definedName>
    <definedName name="_ny750">#REF!</definedName>
    <definedName name="_ny999" localSheetId="22">#REF!</definedName>
    <definedName name="_ny999" localSheetId="21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 localSheetId="22">#REF!</definedName>
    <definedName name="nnox120" localSheetId="21">#REF!</definedName>
    <definedName name="nnox120">#REF!</definedName>
    <definedName name="nnox250" localSheetId="22">#REF!</definedName>
    <definedName name="nnox250" localSheetId="21">#REF!</definedName>
    <definedName name="nnox250">#REF!</definedName>
    <definedName name="nnox50" localSheetId="22">#REF!</definedName>
    <definedName name="nnox50" localSheetId="21">#REF!</definedName>
    <definedName name="nnox50">#REF!</definedName>
    <definedName name="nnox999" localSheetId="22">#REF!</definedName>
    <definedName name="nnox999" localSheetId="21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SCSCH481114" localSheetId="22">#REF!</definedName>
    <definedName name="SCSCH481114">#REF!</definedName>
    <definedName name="SCSCH481814" localSheetId="22">#REF!</definedName>
    <definedName name="SCSCH481814">#REF!</definedName>
    <definedName name="SCSCO281114" localSheetId="22">#REF!</definedName>
    <definedName name="SCSCO281114">#REF!</definedName>
    <definedName name="SCSCO281814" localSheetId="22">#REF!</definedName>
    <definedName name="SCSCO281814">#REF!</definedName>
    <definedName name="SCSN2O81114" localSheetId="22">#REF!</definedName>
    <definedName name="SCSN2O81114">#REF!</definedName>
    <definedName name="SCSN2O81814" localSheetId="22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831">'[3]Equipment TL6910 8-31-15'!$S$11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 localSheetId="22">#REF!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 localSheetId="22">#REF!</definedName>
    <definedName name="TSCSCH481114">#REF!</definedName>
    <definedName name="TSCSCO281114" localSheetId="22">#REF!</definedName>
    <definedName name="TSCSCO281114">#REF!</definedName>
    <definedName name="TSCSN2O81114" localSheetId="22">#REF!</definedName>
    <definedName name="TSCSN2O81114">#REF!</definedName>
    <definedName name="WKR12kVNOx1022">'[3]WorkerTrips 12kV Dist 10-22-15'!$G$89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I9" i="18"/>
  <c r="G9"/>
  <c r="F9"/>
  <c r="I9" i="21"/>
  <c r="G9"/>
  <c r="F9"/>
  <c r="I11" i="18"/>
  <c r="G11"/>
  <c r="F11"/>
  <c r="I8"/>
  <c r="G8"/>
  <c r="F8"/>
  <c r="I10" i="15"/>
  <c r="G10"/>
  <c r="F10"/>
  <c r="D8"/>
  <c r="I8" s="1"/>
  <c r="I19" i="10"/>
  <c r="G19"/>
  <c r="F19"/>
  <c r="I18"/>
  <c r="G18"/>
  <c r="F18"/>
  <c r="I16"/>
  <c r="G16"/>
  <c r="F16"/>
  <c r="I12"/>
  <c r="G12"/>
  <c r="F12"/>
  <c r="I11"/>
  <c r="G11"/>
  <c r="F11"/>
  <c r="I10"/>
  <c r="G10"/>
  <c r="F10"/>
  <c r="I8"/>
  <c r="G8"/>
  <c r="F8"/>
  <c r="I11" i="7"/>
  <c r="G11"/>
  <c r="F11"/>
  <c r="I9"/>
  <c r="G9"/>
  <c r="F9"/>
  <c r="I8"/>
  <c r="G8"/>
  <c r="F8"/>
  <c r="I11" i="4"/>
  <c r="G11"/>
  <c r="F11"/>
  <c r="I9"/>
  <c r="G9"/>
  <c r="F9"/>
  <c r="I8"/>
  <c r="G8"/>
  <c r="F8"/>
  <c r="I15" i="1"/>
  <c r="G15"/>
  <c r="F15"/>
  <c r="I14"/>
  <c r="G14"/>
  <c r="F14"/>
  <c r="I10"/>
  <c r="G10"/>
  <c r="F10"/>
  <c r="D8"/>
  <c r="I8" s="1"/>
  <c r="AN16" i="29"/>
  <c r="AK16"/>
  <c r="AI16"/>
  <c r="AG16"/>
  <c r="AF16"/>
  <c r="AD16"/>
  <c r="AO16" s="1"/>
  <c r="AB16"/>
  <c r="AR16" s="1"/>
  <c r="Z16"/>
  <c r="AM16" s="1"/>
  <c r="Y16"/>
  <c r="AN15"/>
  <c r="AK15"/>
  <c r="AI15"/>
  <c r="AG15"/>
  <c r="AF15"/>
  <c r="AD15"/>
  <c r="AO15" s="1"/>
  <c r="AB15"/>
  <c r="AR15" s="1"/>
  <c r="Z15"/>
  <c r="AM15" s="1"/>
  <c r="Y15"/>
  <c r="AN14"/>
  <c r="AK14"/>
  <c r="AI14"/>
  <c r="AG14"/>
  <c r="AF14"/>
  <c r="AD14"/>
  <c r="AO14" s="1"/>
  <c r="AB14"/>
  <c r="AR14" s="1"/>
  <c r="Z14"/>
  <c r="AM14" s="1"/>
  <c r="Y14"/>
  <c r="AN13"/>
  <c r="AK13"/>
  <c r="AI13"/>
  <c r="AG13"/>
  <c r="AF13"/>
  <c r="AD13"/>
  <c r="AO13" s="1"/>
  <c r="AB13"/>
  <c r="AR13" s="1"/>
  <c r="Z13"/>
  <c r="AM13" s="1"/>
  <c r="Y13"/>
  <c r="AN12"/>
  <c r="AK12"/>
  <c r="AI12"/>
  <c r="AG12"/>
  <c r="AF12"/>
  <c r="AD12"/>
  <c r="AO12" s="1"/>
  <c r="AB12"/>
  <c r="AR12" s="1"/>
  <c r="Z12"/>
  <c r="AM12" s="1"/>
  <c r="Y12"/>
  <c r="AN11"/>
  <c r="AK11"/>
  <c r="AI11"/>
  <c r="AG11"/>
  <c r="AF11"/>
  <c r="AD11"/>
  <c r="AO11" s="1"/>
  <c r="AB11"/>
  <c r="AR11" s="1"/>
  <c r="Z11"/>
  <c r="AM11" s="1"/>
  <c r="Y11"/>
  <c r="AN10"/>
  <c r="AK10"/>
  <c r="AI10"/>
  <c r="AG10"/>
  <c r="AF10"/>
  <c r="AD10"/>
  <c r="AO10" s="1"/>
  <c r="AB10"/>
  <c r="AR10" s="1"/>
  <c r="Z10"/>
  <c r="AM10" s="1"/>
  <c r="Y10"/>
  <c r="AN9"/>
  <c r="AK9"/>
  <c r="AI9"/>
  <c r="AG9"/>
  <c r="AF9"/>
  <c r="AD9"/>
  <c r="AO9" s="1"/>
  <c r="AB9"/>
  <c r="AR9" s="1"/>
  <c r="Z9"/>
  <c r="AM9" s="1"/>
  <c r="Y9"/>
  <c r="AN8"/>
  <c r="AK8"/>
  <c r="AI8"/>
  <c r="AG8"/>
  <c r="AF8"/>
  <c r="AD8"/>
  <c r="AO8" s="1"/>
  <c r="AB8"/>
  <c r="AR8" s="1"/>
  <c r="Z8"/>
  <c r="AM8" s="1"/>
  <c r="Y8"/>
  <c r="AN7"/>
  <c r="AK7"/>
  <c r="AI7"/>
  <c r="AG7"/>
  <c r="AF7"/>
  <c r="AD7"/>
  <c r="AO7" s="1"/>
  <c r="AB7"/>
  <c r="AR7" s="1"/>
  <c r="Z7"/>
  <c r="AM7" s="1"/>
  <c r="Y7"/>
  <c r="AN6"/>
  <c r="AK6"/>
  <c r="AI6"/>
  <c r="AG6"/>
  <c r="AF6"/>
  <c r="AD6"/>
  <c r="AO6" s="1"/>
  <c r="AB6"/>
  <c r="AR6" s="1"/>
  <c r="Z6"/>
  <c r="AM6" s="1"/>
  <c r="Y6"/>
  <c r="AN5"/>
  <c r="AK5"/>
  <c r="AI5"/>
  <c r="AG5"/>
  <c r="AF5"/>
  <c r="AD5"/>
  <c r="AO5" s="1"/>
  <c r="AB5"/>
  <c r="AR5" s="1"/>
  <c r="Z5"/>
  <c r="AM5" s="1"/>
  <c r="Y5"/>
  <c r="AN4"/>
  <c r="AK4"/>
  <c r="AI4"/>
  <c r="AG4"/>
  <c r="AF4"/>
  <c r="AD4"/>
  <c r="AO4" s="1"/>
  <c r="AB4"/>
  <c r="AR4" s="1"/>
  <c r="Z4"/>
  <c r="AM4" s="1"/>
  <c r="Y4"/>
  <c r="F15" i="28"/>
  <c r="F7"/>
  <c r="G7" s="1"/>
  <c r="G15"/>
  <c r="G14"/>
  <c r="F14"/>
  <c r="E14"/>
  <c r="D14"/>
  <c r="C14"/>
  <c r="B14"/>
  <c r="G13"/>
  <c r="F13"/>
  <c r="E13"/>
  <c r="D13"/>
  <c r="C13"/>
  <c r="B13"/>
  <c r="E12"/>
  <c r="E16" s="1"/>
  <c r="B12"/>
  <c r="B16" s="1"/>
  <c r="G6"/>
  <c r="F6"/>
  <c r="E6"/>
  <c r="D6"/>
  <c r="C6"/>
  <c r="B6"/>
  <c r="G5"/>
  <c r="F5"/>
  <c r="E5"/>
  <c r="D5"/>
  <c r="C5"/>
  <c r="B5"/>
  <c r="E4"/>
  <c r="E8" s="1"/>
  <c r="B4"/>
  <c r="B8" s="1"/>
  <c r="G14" i="24"/>
  <c r="F14"/>
  <c r="E14"/>
  <c r="D14"/>
  <c r="C14"/>
  <c r="B14"/>
  <c r="G13"/>
  <c r="F13"/>
  <c r="E13"/>
  <c r="D13"/>
  <c r="C13"/>
  <c r="B13"/>
  <c r="E12"/>
  <c r="B12"/>
  <c r="F15"/>
  <c r="F7"/>
  <c r="C21" i="27"/>
  <c r="B21"/>
  <c r="C20"/>
  <c r="B20"/>
  <c r="C71" i="26"/>
  <c r="B71"/>
  <c r="C70"/>
  <c r="B70"/>
  <c r="C52"/>
  <c r="B52"/>
  <c r="C51"/>
  <c r="B51"/>
  <c r="C33"/>
  <c r="B33"/>
  <c r="C32"/>
  <c r="B32"/>
  <c r="C16"/>
  <c r="C17" s="1"/>
  <c r="B16"/>
  <c r="B17" s="1"/>
  <c r="E16" i="24"/>
  <c r="B16"/>
  <c r="G8" i="15" l="1"/>
  <c r="F8"/>
  <c r="G8" i="1"/>
  <c r="F8"/>
  <c r="AQ4" i="29"/>
  <c r="AS4"/>
  <c r="AQ5"/>
  <c r="AS5"/>
  <c r="AQ6"/>
  <c r="AS6"/>
  <c r="AQ7"/>
  <c r="AS7"/>
  <c r="AQ8"/>
  <c r="AS8"/>
  <c r="AQ9"/>
  <c r="AS9"/>
  <c r="AQ10"/>
  <c r="AS10"/>
  <c r="AQ11"/>
  <c r="AS11"/>
  <c r="AQ12"/>
  <c r="AS12"/>
  <c r="AQ13"/>
  <c r="AS13"/>
  <c r="AQ14"/>
  <c r="AS14"/>
  <c r="AQ15"/>
  <c r="AS15"/>
  <c r="AQ16"/>
  <c r="AS16"/>
  <c r="G15" i="24" l="1"/>
  <c r="G7"/>
  <c r="N88" i="23" l="1"/>
  <c r="N89" s="1"/>
  <c r="K88"/>
  <c r="K89" s="1"/>
  <c r="J88"/>
  <c r="J89" s="1"/>
  <c r="I88"/>
  <c r="I89" s="1"/>
  <c r="H88"/>
  <c r="H89" s="1"/>
  <c r="G88"/>
  <c r="G89" s="1"/>
  <c r="F88"/>
  <c r="F89" s="1"/>
  <c r="C88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75" i="22"/>
  <c r="B374"/>
  <c r="B373"/>
  <c r="AC10"/>
  <c r="AO10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AC9"/>
  <c r="AB9"/>
  <c r="Z9"/>
  <c r="AA9" s="1"/>
  <c r="Y9"/>
  <c r="X9"/>
  <c r="W9"/>
  <c r="V9"/>
  <c r="U9"/>
  <c r="T9"/>
  <c r="S9"/>
  <c r="AD9" s="1"/>
  <c r="X10" i="21"/>
  <c r="W10"/>
  <c r="U10"/>
  <c r="T10"/>
  <c r="S10"/>
  <c r="R10"/>
  <c r="Q10"/>
  <c r="M10"/>
  <c r="Y10" s="1"/>
  <c r="J10"/>
  <c r="V10" s="1"/>
  <c r="X9"/>
  <c r="W9"/>
  <c r="T9"/>
  <c r="Q9"/>
  <c r="X8"/>
  <c r="X11" s="1"/>
  <c r="W8"/>
  <c r="W11" s="1"/>
  <c r="U8"/>
  <c r="T8"/>
  <c r="T11" s="1"/>
  <c r="S8"/>
  <c r="R8"/>
  <c r="Q8"/>
  <c r="Q11" s="1"/>
  <c r="M8"/>
  <c r="Y8" s="1"/>
  <c r="J8"/>
  <c r="V8" s="1"/>
  <c r="N88" i="20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2" i="19"/>
  <c r="B351"/>
  <c r="B350"/>
  <c r="AB13"/>
  <c r="Z13"/>
  <c r="AA13" s="1"/>
  <c r="Y13"/>
  <c r="X13"/>
  <c r="W13"/>
  <c r="V13"/>
  <c r="U13"/>
  <c r="T13"/>
  <c r="S13"/>
  <c r="AD13" s="1"/>
  <c r="R13"/>
  <c r="AC13" s="1"/>
  <c r="AB12"/>
  <c r="Z12"/>
  <c r="AA12" s="1"/>
  <c r="Y12"/>
  <c r="X12"/>
  <c r="W12"/>
  <c r="V12"/>
  <c r="U12"/>
  <c r="T12"/>
  <c r="S12"/>
  <c r="AD12" s="1"/>
  <c r="R12"/>
  <c r="AC12" s="1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C9"/>
  <c r="AC16" s="1"/>
  <c r="AB9"/>
  <c r="AB16" s="1"/>
  <c r="Z9"/>
  <c r="Z16" s="1"/>
  <c r="Y9"/>
  <c r="Y16" s="1"/>
  <c r="X9"/>
  <c r="X16" s="1"/>
  <c r="W9"/>
  <c r="W16" s="1"/>
  <c r="V9"/>
  <c r="V16" s="1"/>
  <c r="U9"/>
  <c r="U16" s="1"/>
  <c r="T9"/>
  <c r="T16" s="1"/>
  <c r="S9"/>
  <c r="AD9" s="1"/>
  <c r="X11" i="18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U9"/>
  <c r="M9"/>
  <c r="Y9" s="1"/>
  <c r="R9"/>
  <c r="X8"/>
  <c r="X13" s="1"/>
  <c r="W8"/>
  <c r="W13" s="1"/>
  <c r="T8"/>
  <c r="T13" s="1"/>
  <c r="Q8"/>
  <c r="Q13" s="1"/>
  <c r="N92" i="17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B37"/>
  <c r="B36"/>
  <c r="B23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AE6"/>
  <c r="P92" s="1"/>
  <c r="AC6"/>
  <c r="O92" s="1"/>
  <c r="AE5"/>
  <c r="P91" s="1"/>
  <c r="AC5"/>
  <c r="O91" s="1"/>
  <c r="AE4"/>
  <c r="P90" s="1"/>
  <c r="P93" s="1"/>
  <c r="AC4"/>
  <c r="O90" s="1"/>
  <c r="O93" s="1"/>
  <c r="B354" i="16"/>
  <c r="B353"/>
  <c r="B35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S18"/>
  <c r="AD18" s="1"/>
  <c r="AD19" s="1"/>
  <c r="R18"/>
  <c r="AC18" s="1"/>
  <c r="AC19" s="1"/>
  <c r="AC10"/>
  <c r="AB10"/>
  <c r="Z10"/>
  <c r="AA10" s="1"/>
  <c r="Y10"/>
  <c r="X10"/>
  <c r="W10"/>
  <c r="V10"/>
  <c r="U10"/>
  <c r="T10"/>
  <c r="S10"/>
  <c r="AD10" s="1"/>
  <c r="AB9"/>
  <c r="AB11" s="1"/>
  <c r="AB20" s="1"/>
  <c r="Z9"/>
  <c r="Z11" s="1"/>
  <c r="Z20" s="1"/>
  <c r="Y9"/>
  <c r="Y11" s="1"/>
  <c r="X9"/>
  <c r="X11" s="1"/>
  <c r="X20" s="1"/>
  <c r="W9"/>
  <c r="W11" s="1"/>
  <c r="V9"/>
  <c r="V11" s="1"/>
  <c r="V20" s="1"/>
  <c r="U9"/>
  <c r="U11" s="1"/>
  <c r="T9"/>
  <c r="T11" s="1"/>
  <c r="T20" s="1"/>
  <c r="S9"/>
  <c r="AD9" s="1"/>
  <c r="AD11" s="1"/>
  <c r="R9"/>
  <c r="AC9" s="1"/>
  <c r="AC11" s="1"/>
  <c r="AC20" s="1"/>
  <c r="X14" i="15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X9"/>
  <c r="W9"/>
  <c r="U9"/>
  <c r="T9"/>
  <c r="S9"/>
  <c r="R9"/>
  <c r="Q9"/>
  <c r="M9"/>
  <c r="Y9" s="1"/>
  <c r="J9"/>
  <c r="V9" s="1"/>
  <c r="X8"/>
  <c r="X11" s="1"/>
  <c r="X21" s="1"/>
  <c r="W8"/>
  <c r="W11" s="1"/>
  <c r="T8"/>
  <c r="T11" s="1"/>
  <c r="T21" s="1"/>
  <c r="Q8"/>
  <c r="Q11" s="1"/>
  <c r="Q21" s="1"/>
  <c r="N88" i="12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2" i="11"/>
  <c r="B371"/>
  <c r="B370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B9"/>
  <c r="AB12" s="1"/>
  <c r="Z9"/>
  <c r="Y9"/>
  <c r="Y12" s="1"/>
  <c r="X9"/>
  <c r="W9"/>
  <c r="W12" s="1"/>
  <c r="V9"/>
  <c r="U9"/>
  <c r="U12" s="1"/>
  <c r="T9"/>
  <c r="S9"/>
  <c r="AD9" s="1"/>
  <c r="AD12" s="1"/>
  <c r="R9"/>
  <c r="AC9" s="1"/>
  <c r="X19" i="10"/>
  <c r="W19"/>
  <c r="T19"/>
  <c r="Q19"/>
  <c r="X18"/>
  <c r="W18"/>
  <c r="T18"/>
  <c r="Q18"/>
  <c r="X17"/>
  <c r="W17"/>
  <c r="U17"/>
  <c r="T17"/>
  <c r="S17"/>
  <c r="R17"/>
  <c r="Q17"/>
  <c r="M17"/>
  <c r="Y17" s="1"/>
  <c r="J17"/>
  <c r="V17" s="1"/>
  <c r="X16"/>
  <c r="W16"/>
  <c r="T16"/>
  <c r="Q16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X11"/>
  <c r="W11"/>
  <c r="T11"/>
  <c r="Q11"/>
  <c r="X10"/>
  <c r="W10"/>
  <c r="T10"/>
  <c r="Q10"/>
  <c r="X9"/>
  <c r="W9"/>
  <c r="U9"/>
  <c r="T9"/>
  <c r="S9"/>
  <c r="R9"/>
  <c r="Q9"/>
  <c r="M9"/>
  <c r="Y9" s="1"/>
  <c r="J9"/>
  <c r="V9" s="1"/>
  <c r="X8"/>
  <c r="W8"/>
  <c r="W20" s="1"/>
  <c r="W21" s="1"/>
  <c r="T8"/>
  <c r="Q8"/>
  <c r="Q20" s="1"/>
  <c r="Q21" s="1"/>
  <c r="N88" i="9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AE4"/>
  <c r="P88" s="1"/>
  <c r="P89" s="1"/>
  <c r="AC4"/>
  <c r="O88" s="1"/>
  <c r="O89" s="1"/>
  <c r="B350" i="8"/>
  <c r="B349"/>
  <c r="B348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C9"/>
  <c r="AC14" s="1"/>
  <c r="AB9"/>
  <c r="AB14" s="1"/>
  <c r="Z9"/>
  <c r="Z14" s="1"/>
  <c r="Y9"/>
  <c r="Y14" s="1"/>
  <c r="X9"/>
  <c r="X14" s="1"/>
  <c r="W9"/>
  <c r="W14" s="1"/>
  <c r="V9"/>
  <c r="V14" s="1"/>
  <c r="U9"/>
  <c r="U14" s="1"/>
  <c r="T9"/>
  <c r="T14" s="1"/>
  <c r="S9"/>
  <c r="AD9" s="1"/>
  <c r="AD14" s="1"/>
  <c r="X11" i="7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W13" s="1"/>
  <c r="T8"/>
  <c r="Q8"/>
  <c r="Q13" s="1"/>
  <c r="N88" i="6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48" i="5"/>
  <c r="B347"/>
  <c r="B346"/>
  <c r="AC9"/>
  <c r="AC12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AD12" s="1"/>
  <c r="X11" i="4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W12" s="1"/>
  <c r="W13" s="1"/>
  <c r="T8"/>
  <c r="Q8"/>
  <c r="Q12" s="1"/>
  <c r="Q13" s="1"/>
  <c r="N90" i="3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E6" i="24" s="1"/>
  <c r="H89" i="3"/>
  <c r="H91" s="1"/>
  <c r="B6" i="24" s="1"/>
  <c r="G89" i="3"/>
  <c r="G91" s="1"/>
  <c r="D6" i="24" s="1"/>
  <c r="F89" i="3"/>
  <c r="F91" s="1"/>
  <c r="C6" i="24" s="1"/>
  <c r="C89" i="3"/>
  <c r="B89"/>
  <c r="A89"/>
  <c r="B36"/>
  <c r="B35"/>
  <c r="B22"/>
  <c r="BA10"/>
  <c r="AZ10"/>
  <c r="AY10"/>
  <c r="AX10"/>
  <c r="AW10"/>
  <c r="AV10"/>
  <c r="AU10"/>
  <c r="AT10"/>
  <c r="AT22" s="1"/>
  <c r="AS10"/>
  <c r="AR10"/>
  <c r="AR22" s="1"/>
  <c r="AO10"/>
  <c r="AN10"/>
  <c r="AN22" s="1"/>
  <c r="AM10"/>
  <c r="AL10"/>
  <c r="AL22" s="1"/>
  <c r="AK10"/>
  <c r="AJ10"/>
  <c r="AJ22" s="1"/>
  <c r="AI10"/>
  <c r="AH10"/>
  <c r="AH22" s="1"/>
  <c r="AG10"/>
  <c r="AF10"/>
  <c r="AF22" s="1"/>
  <c r="AE5"/>
  <c r="P90" s="1"/>
  <c r="AC5"/>
  <c r="O90" s="1"/>
  <c r="AE4"/>
  <c r="P89" s="1"/>
  <c r="P91" s="1"/>
  <c r="AC4"/>
  <c r="O89" s="1"/>
  <c r="O91" s="1"/>
  <c r="B356" i="2"/>
  <c r="B355"/>
  <c r="B354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C10"/>
  <c r="AB10"/>
  <c r="Z10"/>
  <c r="AA10" s="1"/>
  <c r="Y10"/>
  <c r="X10"/>
  <c r="W10"/>
  <c r="V10"/>
  <c r="U10"/>
  <c r="T10"/>
  <c r="S10"/>
  <c r="AD10" s="1"/>
  <c r="AB9"/>
  <c r="AB11" s="1"/>
  <c r="AB17" s="1"/>
  <c r="Z9"/>
  <c r="Y9"/>
  <c r="Y11" s="1"/>
  <c r="Y17" s="1"/>
  <c r="X9"/>
  <c r="W9"/>
  <c r="W11" s="1"/>
  <c r="W17" s="1"/>
  <c r="E5" i="24" s="1"/>
  <c r="V9" i="2"/>
  <c r="U9"/>
  <c r="U11" s="1"/>
  <c r="U17" s="1"/>
  <c r="D5" i="24" s="1"/>
  <c r="T9" i="2"/>
  <c r="S9"/>
  <c r="AD9" s="1"/>
  <c r="AD11" s="1"/>
  <c r="AD17" s="1"/>
  <c r="R9"/>
  <c r="AC9" s="1"/>
  <c r="X16" i="1"/>
  <c r="W16"/>
  <c r="U16"/>
  <c r="T16"/>
  <c r="S16"/>
  <c r="R16"/>
  <c r="Q16"/>
  <c r="M16"/>
  <c r="Y16" s="1"/>
  <c r="J16"/>
  <c r="V16" s="1"/>
  <c r="X15"/>
  <c r="W15"/>
  <c r="T15"/>
  <c r="Q15"/>
  <c r="P15"/>
  <c r="X14"/>
  <c r="W14"/>
  <c r="T14"/>
  <c r="T17" s="1"/>
  <c r="Q14"/>
  <c r="X10"/>
  <c r="W10"/>
  <c r="T10"/>
  <c r="Q10"/>
  <c r="X9"/>
  <c r="W9"/>
  <c r="U9"/>
  <c r="T9"/>
  <c r="S9"/>
  <c r="R9"/>
  <c r="Q9"/>
  <c r="M9"/>
  <c r="Y9" s="1"/>
  <c r="J9"/>
  <c r="V9" s="1"/>
  <c r="X8"/>
  <c r="X11" s="1"/>
  <c r="W8"/>
  <c r="T8"/>
  <c r="T11" s="1"/>
  <c r="T18" s="1"/>
  <c r="Q8"/>
  <c r="Q11" s="1"/>
  <c r="Q17" l="1"/>
  <c r="W17"/>
  <c r="AA9" i="16"/>
  <c r="AD11" i="22"/>
  <c r="AP9"/>
  <c r="AP11" s="1"/>
  <c r="U11"/>
  <c r="AG9"/>
  <c r="AG11" s="1"/>
  <c r="W11"/>
  <c r="AI9"/>
  <c r="AI11" s="1"/>
  <c r="Y11"/>
  <c r="AK9"/>
  <c r="AK11" s="1"/>
  <c r="AM9"/>
  <c r="AC11"/>
  <c r="AO9"/>
  <c r="AO11" s="1"/>
  <c r="T11"/>
  <c r="AF9"/>
  <c r="AF11" s="1"/>
  <c r="V11"/>
  <c r="AH9"/>
  <c r="AH11" s="1"/>
  <c r="X11"/>
  <c r="AJ9"/>
  <c r="AJ11" s="1"/>
  <c r="Z11"/>
  <c r="AL9"/>
  <c r="AL11" s="1"/>
  <c r="AB11"/>
  <c r="AN9"/>
  <c r="AN11" s="1"/>
  <c r="AF44" i="23"/>
  <c r="AF43"/>
  <c r="AF42"/>
  <c r="AH44"/>
  <c r="AH43"/>
  <c r="AH42"/>
  <c r="AJ44"/>
  <c r="AJ43"/>
  <c r="AJ42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22"/>
  <c r="AM10" s="1"/>
  <c r="AF14" i="2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D16" i="19"/>
  <c r="AG44" i="2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J9" i="18"/>
  <c r="V9" s="1"/>
  <c r="S9"/>
  <c r="AG14" i="2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19"/>
  <c r="AA16" s="1"/>
  <c r="AF14" i="2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W21" i="15"/>
  <c r="AD20" i="16"/>
  <c r="U20"/>
  <c r="W20"/>
  <c r="Y20"/>
  <c r="AA11"/>
  <c r="AG45" i="17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8" i="16"/>
  <c r="AA19" s="1"/>
  <c r="AG15" i="17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2"/>
  <c r="M92" s="1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Q18" i="1"/>
  <c r="B4" i="24" s="1"/>
  <c r="W11" i="1"/>
  <c r="W18" s="1"/>
  <c r="X17"/>
  <c r="X18" s="1"/>
  <c r="AC11" i="2"/>
  <c r="AC17" s="1"/>
  <c r="T11"/>
  <c r="T17" s="1"/>
  <c r="V11"/>
  <c r="V17" s="1"/>
  <c r="X11"/>
  <c r="X17" s="1"/>
  <c r="Z11"/>
  <c r="Z17" s="1"/>
  <c r="T12" i="4"/>
  <c r="T13" s="1"/>
  <c r="E4" i="24" s="1"/>
  <c r="E8" s="1"/>
  <c r="X12" i="4"/>
  <c r="X13" s="1"/>
  <c r="T13" i="7"/>
  <c r="X13"/>
  <c r="T20" i="10"/>
  <c r="T21" s="1"/>
  <c r="X20"/>
  <c r="X21" s="1"/>
  <c r="AC12" i="11"/>
  <c r="T12"/>
  <c r="V12"/>
  <c r="X12"/>
  <c r="Z12"/>
  <c r="AG44" i="12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11"/>
  <c r="AA12" s="1"/>
  <c r="AF14" i="12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F44" i="9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8"/>
  <c r="AA14" s="1"/>
  <c r="AF14" i="9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G44" i="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5"/>
  <c r="AA12" s="1"/>
  <c r="AF14" i="6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5" i="3"/>
  <c r="AG44"/>
  <c r="AG43"/>
  <c r="AG42"/>
  <c r="AG41"/>
  <c r="AG40"/>
  <c r="AG39"/>
  <c r="AG38"/>
  <c r="AG37"/>
  <c r="AG34"/>
  <c r="AG33"/>
  <c r="AG32"/>
  <c r="AG31"/>
  <c r="AG30"/>
  <c r="AG29"/>
  <c r="AG28"/>
  <c r="AG27"/>
  <c r="AG26"/>
  <c r="AG23"/>
  <c r="AI45"/>
  <c r="AI44"/>
  <c r="AI43"/>
  <c r="AI42"/>
  <c r="AI41"/>
  <c r="AI40"/>
  <c r="AI39"/>
  <c r="AI38"/>
  <c r="AI37"/>
  <c r="AI34"/>
  <c r="AI33"/>
  <c r="AI32"/>
  <c r="AI31"/>
  <c r="AI30"/>
  <c r="AI29"/>
  <c r="AI28"/>
  <c r="AI27"/>
  <c r="AI26"/>
  <c r="AI23"/>
  <c r="AK45"/>
  <c r="AK44"/>
  <c r="AK43"/>
  <c r="AK42"/>
  <c r="AK41"/>
  <c r="AK40"/>
  <c r="AK39"/>
  <c r="AK38"/>
  <c r="AK37"/>
  <c r="AK34"/>
  <c r="AK33"/>
  <c r="AK32"/>
  <c r="AK31"/>
  <c r="AK30"/>
  <c r="AK29"/>
  <c r="AK28"/>
  <c r="AK27"/>
  <c r="AK26"/>
  <c r="AK23"/>
  <c r="AM45"/>
  <c r="AM44"/>
  <c r="AM43"/>
  <c r="AM42"/>
  <c r="AM41"/>
  <c r="AM40"/>
  <c r="AM39"/>
  <c r="AM38"/>
  <c r="AM37"/>
  <c r="AM34"/>
  <c r="AM33"/>
  <c r="AM32"/>
  <c r="AM31"/>
  <c r="AM30"/>
  <c r="AM29"/>
  <c r="AM28"/>
  <c r="AM27"/>
  <c r="AM26"/>
  <c r="AM23"/>
  <c r="AO45"/>
  <c r="AO44"/>
  <c r="AO43"/>
  <c r="AO42"/>
  <c r="AO41"/>
  <c r="AO40"/>
  <c r="AO39"/>
  <c r="AO38"/>
  <c r="AO37"/>
  <c r="AO34"/>
  <c r="AO33"/>
  <c r="AO32"/>
  <c r="AO31"/>
  <c r="AO30"/>
  <c r="AO29"/>
  <c r="AO28"/>
  <c r="AO27"/>
  <c r="AO26"/>
  <c r="AO23"/>
  <c r="AS45"/>
  <c r="AS44"/>
  <c r="AS43"/>
  <c r="AS42"/>
  <c r="AS41"/>
  <c r="AS40"/>
  <c r="AS39"/>
  <c r="AS38"/>
  <c r="AS37"/>
  <c r="AS34"/>
  <c r="AS33"/>
  <c r="AS32"/>
  <c r="AS31"/>
  <c r="AS30"/>
  <c r="AS29"/>
  <c r="AS28"/>
  <c r="AS27"/>
  <c r="AS26"/>
  <c r="AS23"/>
  <c r="AU45"/>
  <c r="AU44"/>
  <c r="AU43"/>
  <c r="AU42"/>
  <c r="AU41"/>
  <c r="AU40"/>
  <c r="AU39"/>
  <c r="AU38"/>
  <c r="AU37"/>
  <c r="AU34"/>
  <c r="AU33"/>
  <c r="AU32"/>
  <c r="AU31"/>
  <c r="AU30"/>
  <c r="AU29"/>
  <c r="AU28"/>
  <c r="AU27"/>
  <c r="AU26"/>
  <c r="AU23"/>
  <c r="AW45"/>
  <c r="AW44"/>
  <c r="AW43"/>
  <c r="AW42"/>
  <c r="AW41"/>
  <c r="AW40"/>
  <c r="AW39"/>
  <c r="AW38"/>
  <c r="AW37"/>
  <c r="AW34"/>
  <c r="AW33"/>
  <c r="AW32"/>
  <c r="AW31"/>
  <c r="AW30"/>
  <c r="AW29"/>
  <c r="AW28"/>
  <c r="AW27"/>
  <c r="AW26"/>
  <c r="AW23"/>
  <c r="AY45"/>
  <c r="AY44"/>
  <c r="AY43"/>
  <c r="AY42"/>
  <c r="AY41"/>
  <c r="AY40"/>
  <c r="AY39"/>
  <c r="AY38"/>
  <c r="AY37"/>
  <c r="AY34"/>
  <c r="AY33"/>
  <c r="AY32"/>
  <c r="AY31"/>
  <c r="AY30"/>
  <c r="AY29"/>
  <c r="AY28"/>
  <c r="AY27"/>
  <c r="AY26"/>
  <c r="AY23"/>
  <c r="AY22"/>
  <c r="BA45"/>
  <c r="BA44"/>
  <c r="BA43"/>
  <c r="BA42"/>
  <c r="BA41"/>
  <c r="BA40"/>
  <c r="BA39"/>
  <c r="BA38"/>
  <c r="BA37"/>
  <c r="BA34"/>
  <c r="BA33"/>
  <c r="BA32"/>
  <c r="BA31"/>
  <c r="BA30"/>
  <c r="BA29"/>
  <c r="BA28"/>
  <c r="BA27"/>
  <c r="BA26"/>
  <c r="BA23"/>
  <c r="BA22"/>
  <c r="AA9" i="2"/>
  <c r="AA11" s="1"/>
  <c r="AA14"/>
  <c r="AA15" s="1"/>
  <c r="AG15" i="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W22"/>
  <c r="AF42"/>
  <c r="AF41"/>
  <c r="AF40"/>
  <c r="AF39"/>
  <c r="AF38"/>
  <c r="AF37"/>
  <c r="AF34"/>
  <c r="AF33"/>
  <c r="AF32"/>
  <c r="AF31"/>
  <c r="AF30"/>
  <c r="AF29"/>
  <c r="AF28"/>
  <c r="AF27"/>
  <c r="AF26"/>
  <c r="AF23"/>
  <c r="AF45"/>
  <c r="AF44"/>
  <c r="AF43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J42"/>
  <c r="AJ41"/>
  <c r="AJ40"/>
  <c r="AJ39"/>
  <c r="AJ38"/>
  <c r="AJ37"/>
  <c r="AJ34"/>
  <c r="AJ33"/>
  <c r="AJ32"/>
  <c r="AJ31"/>
  <c r="AJ30"/>
  <c r="AJ29"/>
  <c r="AJ28"/>
  <c r="AJ27"/>
  <c r="AJ26"/>
  <c r="AJ23"/>
  <c r="AJ45"/>
  <c r="AJ44"/>
  <c r="AJ43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N41"/>
  <c r="AN40"/>
  <c r="AN39"/>
  <c r="AN38"/>
  <c r="AN37"/>
  <c r="AN34"/>
  <c r="AN33"/>
  <c r="AN32"/>
  <c r="AN31"/>
  <c r="AN30"/>
  <c r="AN29"/>
  <c r="AN28"/>
  <c r="AN27"/>
  <c r="AN26"/>
  <c r="AN23"/>
  <c r="AN45"/>
  <c r="AN44"/>
  <c r="AN43"/>
  <c r="AN42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T41"/>
  <c r="AT40"/>
  <c r="AT39"/>
  <c r="AT38"/>
  <c r="AT37"/>
  <c r="AT34"/>
  <c r="AT33"/>
  <c r="AT32"/>
  <c r="AT31"/>
  <c r="AT30"/>
  <c r="AT29"/>
  <c r="AT28"/>
  <c r="AT27"/>
  <c r="AT26"/>
  <c r="AT23"/>
  <c r="AT45"/>
  <c r="AT44"/>
  <c r="AT43"/>
  <c r="AT42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22"/>
  <c r="AX41"/>
  <c r="AX40"/>
  <c r="AX39"/>
  <c r="AX38"/>
  <c r="AX37"/>
  <c r="AX34"/>
  <c r="AX33"/>
  <c r="AX32"/>
  <c r="AX31"/>
  <c r="AX30"/>
  <c r="AX29"/>
  <c r="AX28"/>
  <c r="AX27"/>
  <c r="AX26"/>
  <c r="AX23"/>
  <c r="AX22"/>
  <c r="AX45"/>
  <c r="AX44"/>
  <c r="AX43"/>
  <c r="AX42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F5" i="24" l="1"/>
  <c r="C5"/>
  <c r="B5"/>
  <c r="B8" s="1"/>
  <c r="AX75" i="2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22"/>
  <c r="AZ75" i="2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M11" i="22"/>
  <c r="AY75" i="2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6" i="17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3"/>
  <c r="M90"/>
  <c r="M93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A20" i="16"/>
  <c r="AA17" i="2"/>
  <c r="G5" i="24" s="1"/>
  <c r="BA75" i="1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5" i="9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BA75" i="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4" i="3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5"/>
  <c r="AT71"/>
  <c r="AT67"/>
  <c r="AT63"/>
  <c r="AT59"/>
  <c r="AT55"/>
  <c r="AT51"/>
  <c r="AR76"/>
  <c r="AR72"/>
  <c r="AR68"/>
  <c r="AR64"/>
  <c r="AR60"/>
  <c r="AR56"/>
  <c r="AR52"/>
  <c r="AN75"/>
  <c r="AN71"/>
  <c r="AN67"/>
  <c r="AN63"/>
  <c r="AN59"/>
  <c r="AN55"/>
  <c r="AN51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5"/>
  <c r="BA71"/>
  <c r="BA67"/>
  <c r="BA63"/>
  <c r="BA59"/>
  <c r="BA55"/>
  <c r="BA51"/>
  <c r="AY75"/>
  <c r="AY71"/>
  <c r="AY67"/>
  <c r="AY63"/>
  <c r="AY59"/>
  <c r="AY55"/>
  <c r="AY51"/>
  <c r="AW76"/>
  <c r="AW72"/>
  <c r="AW68"/>
  <c r="AW64"/>
  <c r="AW60"/>
  <c r="AW56"/>
  <c r="AW52"/>
  <c r="AU75"/>
  <c r="AU71"/>
  <c r="AU67"/>
  <c r="AU63"/>
  <c r="AU59"/>
  <c r="AU55"/>
  <c r="AU51"/>
  <c r="AS76"/>
  <c r="AS72"/>
  <c r="AS68"/>
  <c r="AS64"/>
  <c r="AS60"/>
  <c r="AS56"/>
  <c r="AS52"/>
  <c r="AO75"/>
  <c r="AO71"/>
  <c r="AO67"/>
  <c r="AO63"/>
  <c r="AO59"/>
  <c r="AO55"/>
  <c r="AO51"/>
  <c r="AM76"/>
  <c r="AM72"/>
  <c r="AM68"/>
  <c r="AM64"/>
  <c r="AM60"/>
  <c r="AM56"/>
  <c r="AM52"/>
  <c r="AK75"/>
  <c r="AK71"/>
  <c r="AK67"/>
  <c r="AK63"/>
  <c r="AK59"/>
  <c r="AK55"/>
  <c r="AK51"/>
  <c r="AI76"/>
  <c r="AI72"/>
  <c r="AI68"/>
  <c r="AI64"/>
  <c r="AI60"/>
  <c r="AI56"/>
  <c r="AI52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F6" i="24" s="1"/>
  <c r="M89" i="3"/>
  <c r="M91" s="1"/>
  <c r="G6" i="24" s="1"/>
  <c r="AZ75" i="3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6"/>
  <c r="AT72"/>
  <c r="AT68"/>
  <c r="AT64"/>
  <c r="AT60"/>
  <c r="AT56"/>
  <c r="AT52"/>
  <c r="AR75"/>
  <c r="AR71"/>
  <c r="AR67"/>
  <c r="AR63"/>
  <c r="AR59"/>
  <c r="AR55"/>
  <c r="AR51"/>
  <c r="AN76"/>
  <c r="AN72"/>
  <c r="AN68"/>
  <c r="AN64"/>
  <c r="AN60"/>
  <c r="AN56"/>
  <c r="AN52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Y76"/>
  <c r="AY72"/>
  <c r="AY68"/>
  <c r="AY64"/>
  <c r="AY60"/>
  <c r="AY56"/>
  <c r="AY52"/>
  <c r="AW75"/>
  <c r="AW71"/>
  <c r="AW67"/>
  <c r="AW63"/>
  <c r="AW59"/>
  <c r="AW55"/>
  <c r="AW51"/>
  <c r="AU76"/>
  <c r="AU72"/>
  <c r="AU68"/>
  <c r="AU64"/>
  <c r="AU60"/>
  <c r="AU56"/>
  <c r="AU52"/>
  <c r="AS75"/>
  <c r="AS71"/>
  <c r="AS67"/>
  <c r="AS63"/>
  <c r="AS59"/>
  <c r="AS55"/>
  <c r="AS51"/>
  <c r="AO76"/>
  <c r="AO72"/>
  <c r="AO68"/>
  <c r="AO64"/>
  <c r="AO60"/>
  <c r="AO56"/>
  <c r="AO52"/>
  <c r="AM75"/>
  <c r="AM71"/>
  <c r="AM67"/>
  <c r="AM63"/>
  <c r="AM59"/>
  <c r="AM55"/>
  <c r="AM51"/>
  <c r="AK76"/>
  <c r="AK72"/>
  <c r="AK68"/>
  <c r="AK64"/>
  <c r="AK60"/>
  <c r="AK56"/>
  <c r="AK52"/>
  <c r="AI75"/>
  <c r="AI71"/>
  <c r="AI67"/>
  <c r="AI63"/>
  <c r="AI59"/>
  <c r="AI55"/>
  <c r="AI51"/>
  <c r="AG76"/>
  <c r="AG72"/>
  <c r="AG68"/>
  <c r="AG64"/>
  <c r="AG60"/>
  <c r="AG56"/>
  <c r="AG52"/>
  <c r="R8" i="10" l="1"/>
  <c r="R8" i="7" l="1"/>
  <c r="R8" i="4"/>
  <c r="M8" i="10"/>
  <c r="Y8" s="1"/>
  <c r="S8"/>
  <c r="U8"/>
  <c r="J8"/>
  <c r="V8" s="1"/>
  <c r="R10" i="15"/>
  <c r="R8" i="18"/>
  <c r="U8" l="1"/>
  <c r="J8"/>
  <c r="V8" s="1"/>
  <c r="M8"/>
  <c r="Y8" s="1"/>
  <c r="S8"/>
  <c r="U10" i="15"/>
  <c r="J10"/>
  <c r="V10" s="1"/>
  <c r="M10"/>
  <c r="Y10" s="1"/>
  <c r="S10"/>
  <c r="R9" i="21"/>
  <c r="R11" s="1"/>
  <c r="R8" i="15"/>
  <c r="R11" s="1"/>
  <c r="R21" s="1"/>
  <c r="R15" i="1"/>
  <c r="R11" i="18"/>
  <c r="R13" s="1"/>
  <c r="S15" i="1"/>
  <c r="M15"/>
  <c r="Y15" s="1"/>
  <c r="U15"/>
  <c r="J15"/>
  <c r="V15" s="1"/>
  <c r="R19" i="10"/>
  <c r="R16"/>
  <c r="R12"/>
  <c r="R9" i="7"/>
  <c r="R18" i="10"/>
  <c r="R11"/>
  <c r="R9" i="4"/>
  <c r="R12" s="1"/>
  <c r="R13" s="1"/>
  <c r="R8" i="1"/>
  <c r="R11" i="4"/>
  <c r="R11" i="7"/>
  <c r="R10" i="1"/>
  <c r="U8" i="7"/>
  <c r="J8"/>
  <c r="V8" s="1"/>
  <c r="S8"/>
  <c r="M8"/>
  <c r="Y8" s="1"/>
  <c r="R14" i="1"/>
  <c r="R17" s="1"/>
  <c r="R10" i="10"/>
  <c r="U8" i="4"/>
  <c r="J8"/>
  <c r="V8" s="1"/>
  <c r="S8"/>
  <c r="M8"/>
  <c r="Y8" s="1"/>
  <c r="R13" i="7"/>
  <c r="R20" i="10" l="1"/>
  <c r="R21" s="1"/>
  <c r="C12" i="28"/>
  <c r="C16" s="1"/>
  <c r="C12" i="24"/>
  <c r="C16" s="1"/>
  <c r="U11" i="18"/>
  <c r="J11"/>
  <c r="V11" s="1"/>
  <c r="S11"/>
  <c r="M11"/>
  <c r="Y11" s="1"/>
  <c r="Y13" s="1"/>
  <c r="S9" i="21"/>
  <c r="S11" s="1"/>
  <c r="M9"/>
  <c r="Y9" s="1"/>
  <c r="Y11" s="1"/>
  <c r="U9"/>
  <c r="U11" s="1"/>
  <c r="J9"/>
  <c r="V9" s="1"/>
  <c r="V11" s="1"/>
  <c r="R11" i="1"/>
  <c r="S13" i="18"/>
  <c r="U13"/>
  <c r="S8" i="15"/>
  <c r="S11" s="1"/>
  <c r="S21" s="1"/>
  <c r="M8"/>
  <c r="Y8" s="1"/>
  <c r="Y11" s="1"/>
  <c r="Y21" s="1"/>
  <c r="J8"/>
  <c r="V8" s="1"/>
  <c r="V11" s="1"/>
  <c r="V21" s="1"/>
  <c r="U8"/>
  <c r="U11" s="1"/>
  <c r="U21" s="1"/>
  <c r="V13" i="18"/>
  <c r="U10" i="10"/>
  <c r="J10"/>
  <c r="V10" s="1"/>
  <c r="S11"/>
  <c r="M11"/>
  <c r="Y11" s="1"/>
  <c r="S9" i="4"/>
  <c r="M9"/>
  <c r="Y9" s="1"/>
  <c r="Y12" s="1"/>
  <c r="Y13" s="1"/>
  <c r="S12" i="10"/>
  <c r="M12"/>
  <c r="Y12" s="1"/>
  <c r="S19"/>
  <c r="M19"/>
  <c r="Y19" s="1"/>
  <c r="U9" i="7"/>
  <c r="J9"/>
  <c r="V9" s="1"/>
  <c r="U16" i="10"/>
  <c r="J16"/>
  <c r="V16" s="1"/>
  <c r="U11"/>
  <c r="J11"/>
  <c r="V11" s="1"/>
  <c r="U9" i="4"/>
  <c r="J9"/>
  <c r="V9" s="1"/>
  <c r="M11"/>
  <c r="Y11" s="1"/>
  <c r="S11"/>
  <c r="S12" s="1"/>
  <c r="S13" s="1"/>
  <c r="U11"/>
  <c r="J11"/>
  <c r="V11" s="1"/>
  <c r="U11" i="7"/>
  <c r="J11"/>
  <c r="V11" s="1"/>
  <c r="S10" i="10"/>
  <c r="M10"/>
  <c r="Y10" s="1"/>
  <c r="U12" i="4"/>
  <c r="U13" s="1"/>
  <c r="V13" i="7"/>
  <c r="U14" i="1"/>
  <c r="U17" s="1"/>
  <c r="J14"/>
  <c r="V14" s="1"/>
  <c r="V17" s="1"/>
  <c r="M8"/>
  <c r="Y8" s="1"/>
  <c r="S8"/>
  <c r="S18" i="10"/>
  <c r="M18"/>
  <c r="Y18" s="1"/>
  <c r="S9" i="7"/>
  <c r="M9"/>
  <c r="Y9" s="1"/>
  <c r="M16" i="10"/>
  <c r="Y16" s="1"/>
  <c r="S16"/>
  <c r="U8" i="1"/>
  <c r="J8"/>
  <c r="V8" s="1"/>
  <c r="U12" i="10"/>
  <c r="J12"/>
  <c r="V12" s="1"/>
  <c r="U19"/>
  <c r="J19"/>
  <c r="V19" s="1"/>
  <c r="U18"/>
  <c r="J18"/>
  <c r="V18" s="1"/>
  <c r="S10" i="1"/>
  <c r="M10"/>
  <c r="Y10" s="1"/>
  <c r="M11" i="7"/>
  <c r="Y11" s="1"/>
  <c r="S11"/>
  <c r="S13" s="1"/>
  <c r="U10" i="1"/>
  <c r="J10"/>
  <c r="V10" s="1"/>
  <c r="M14"/>
  <c r="Y14" s="1"/>
  <c r="S14"/>
  <c r="S17" s="1"/>
  <c r="V12" i="4"/>
  <c r="V13" s="1"/>
  <c r="U13" i="7"/>
  <c r="R18" i="1"/>
  <c r="Y17"/>
  <c r="F12" i="28" l="1"/>
  <c r="F16" s="1"/>
  <c r="F12" i="24"/>
  <c r="F16" s="1"/>
  <c r="G12" i="28"/>
  <c r="G16" s="1"/>
  <c r="G12" i="24"/>
  <c r="G16" s="1"/>
  <c r="D12" i="28"/>
  <c r="D16" s="1"/>
  <c r="D12" i="24"/>
  <c r="D16" s="1"/>
  <c r="C4"/>
  <c r="C8" s="1"/>
  <c r="C4" i="28"/>
  <c r="C8" s="1"/>
  <c r="Y13" i="7"/>
  <c r="V11" i="1"/>
  <c r="V18" s="1"/>
  <c r="S11"/>
  <c r="S18" s="1"/>
  <c r="S20" i="10"/>
  <c r="S21" s="1"/>
  <c r="U20"/>
  <c r="U21" s="1"/>
  <c r="U11" i="1"/>
  <c r="U18" s="1"/>
  <c r="Y11"/>
  <c r="Y18" s="1"/>
  <c r="Y20" i="10"/>
  <c r="Y21" s="1"/>
  <c r="V20"/>
  <c r="V21" s="1"/>
  <c r="F4" i="28" l="1"/>
  <c r="F8" s="1"/>
  <c r="G4"/>
  <c r="G8" s="1"/>
  <c r="D4" i="24"/>
  <c r="D8" s="1"/>
  <c r="D4" i="28"/>
  <c r="D8" s="1"/>
  <c r="F4" i="24"/>
  <c r="F8" s="1"/>
  <c r="G4"/>
  <c r="G8" s="1"/>
</calcChain>
</file>

<file path=xl/sharedStrings.xml><?xml version="1.0" encoding="utf-8"?>
<sst xmlns="http://schemas.openxmlformats.org/spreadsheetml/2006/main" count="2553" uniqueCount="338">
  <si>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</si>
  <si>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</si>
  <si>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</si>
  <si>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</si>
  <si>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</si>
  <si>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</si>
  <si>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</si>
  <si>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</si>
  <si>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</si>
  <si>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</si>
  <si>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</si>
  <si>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</si>
  <si>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</si>
  <si>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</si>
  <si>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</si>
  <si>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</si>
  <si>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</si>
  <si>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</si>
  <si>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</si>
  <si>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</si>
  <si>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</si>
  <si>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</si>
  <si>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</si>
  <si>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</si>
  <si>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</si>
  <si>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</si>
  <si>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</si>
  <si>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</si>
  <si>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Substation General Construction</t>
  </si>
  <si>
    <t>Air Compressor</t>
  </si>
  <si>
    <t>DIESEL</t>
  </si>
  <si>
    <t>Mechanic Truck</t>
  </si>
  <si>
    <t>Generator</t>
  </si>
  <si>
    <t>Subtotal</t>
  </si>
  <si>
    <t>Salt Creek Substation Below Grade Construction</t>
  </si>
  <si>
    <t>Skid Steer / Skip Loader</t>
  </si>
  <si>
    <t>Trencher/Ditch Witch</t>
  </si>
  <si>
    <t>Water Truck</t>
  </si>
  <si>
    <t>Simultaneous Construction Equipment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</si>
  <si>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</si>
  <si>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</si>
  <si>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</si>
  <si>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</si>
  <si>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</si>
  <si>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</si>
  <si>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</si>
  <si>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</si>
  <si>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</si>
  <si>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</si>
  <si>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</si>
  <si>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</si>
  <si>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</si>
  <si>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</si>
  <si>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</si>
  <si>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</si>
  <si>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</si>
  <si>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</si>
  <si>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</si>
  <si>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</si>
  <si>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</si>
  <si>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</si>
  <si>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</si>
  <si>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</si>
  <si>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</si>
  <si>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Substation General Construction</t>
  </si>
  <si>
    <t>Foreman Pick-Up</t>
  </si>
  <si>
    <t>Light Duty Truck 1, Diesel</t>
  </si>
  <si>
    <t>Delivery Trucks</t>
  </si>
  <si>
    <t>Heavy Duty Truck, Diesel</t>
  </si>
  <si>
    <t>Substation Below Grade Construction</t>
  </si>
  <si>
    <t>Pickup Truck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</si>
  <si>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</si>
  <si>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</si>
  <si>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</si>
  <si>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</si>
  <si>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</si>
  <si>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</si>
  <si>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</si>
  <si>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</si>
  <si>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</si>
  <si>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</si>
  <si>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</si>
  <si>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</si>
  <si>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</si>
  <si>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</si>
  <si>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</si>
  <si>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</si>
  <si>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</si>
  <si>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</si>
  <si>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</si>
  <si>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</si>
  <si>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</si>
  <si>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EMFAC2011 emission factors for 2014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</si>
  <si>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</si>
  <si>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</si>
  <si>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</si>
  <si>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</si>
  <si>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</si>
  <si>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</si>
  <si>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</si>
  <si>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</si>
  <si>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</si>
  <si>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</si>
  <si>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</si>
  <si>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</si>
  <si>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</si>
  <si>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</si>
  <si>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</si>
  <si>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</si>
  <si>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</si>
  <si>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</si>
  <si>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</si>
  <si>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</si>
  <si>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</si>
  <si>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</si>
  <si>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</si>
  <si>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</si>
  <si>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</si>
  <si>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</si>
  <si>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</si>
  <si>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</si>
  <si>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</si>
  <si>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</si>
  <si>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</si>
  <si>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</si>
  <si>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</si>
  <si>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</si>
  <si>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</si>
  <si>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</si>
  <si>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Trans: TL6965 - Foundation Installations</t>
  </si>
  <si>
    <t>Drill Rig</t>
  </si>
  <si>
    <t>Backhoe</t>
  </si>
  <si>
    <t>Dump Trucks</t>
  </si>
  <si>
    <t>Total</t>
  </si>
  <si>
    <t>Foundation Installations</t>
  </si>
  <si>
    <t>TL6965 UG:  Foundation Installations</t>
  </si>
  <si>
    <t>Concrete Trucks</t>
  </si>
  <si>
    <t>Trans: TL6910 - Underground Trench/Conduit/Substructure</t>
  </si>
  <si>
    <t>Crane</t>
  </si>
  <si>
    <t>Boom Truck</t>
  </si>
  <si>
    <t>Skid Steer Loader</t>
  </si>
  <si>
    <t>Compactor</t>
  </si>
  <si>
    <t xml:space="preserve"> Surfacing Equipment         </t>
  </si>
  <si>
    <t>UG Conduit</t>
  </si>
  <si>
    <t>Dump/Haul Trucks</t>
  </si>
  <si>
    <t>Simultaneous Worker Emissions</t>
  </si>
  <si>
    <t>Salt Creek Substation</t>
  </si>
  <si>
    <t>Earthmoving - Material Handling</t>
  </si>
  <si>
    <t>Emission Factor from SCAQMD CEQA Air Quality Handbook, Table A9-9-G</t>
  </si>
  <si>
    <t>E = [0.00112 x ({[G/5]^1.3/}/{[H/2]^1.4})] x [I/J]</t>
  </si>
  <si>
    <t>where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</si>
  <si>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</si>
  <si>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</si>
  <si>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</si>
  <si>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</si>
  <si>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</si>
  <si>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Assume H = 2.0% moisture - unmitigated</t>
  </si>
  <si>
    <t>Assume H = 15.0% moisture - watering 3 times daily</t>
  </si>
  <si>
    <t>Assume earthmoving occurs over 30 days, maximum per day could be 10 x daily average</t>
  </si>
  <si>
    <t>Unmitigated</t>
  </si>
  <si>
    <t>Mitigated</t>
  </si>
  <si>
    <t xml:space="preserve">E = [0.00112 x ({[G/5]^1.3/}/{[H/2]^1.4})] x [I/J] = </t>
  </si>
  <si>
    <t>lbs/day</t>
  </si>
  <si>
    <t>total tons</t>
  </si>
  <si>
    <t>Salt Creek Substation Wiring</t>
  </si>
  <si>
    <t>Wiring Truck</t>
  </si>
  <si>
    <t>Telecom</t>
  </si>
  <si>
    <t>Pick-Up</t>
  </si>
  <si>
    <t>Substation Wiring</t>
  </si>
  <si>
    <t>TL6965 UG:  Underground Trench/Conduit/substructure</t>
  </si>
  <si>
    <t>Excavator</t>
  </si>
  <si>
    <t>Concrete Saw</t>
  </si>
  <si>
    <t>Foreman Pickup</t>
  </si>
  <si>
    <t>Sawcutting Pickup</t>
  </si>
  <si>
    <t>UG Trench/Conduit/Substructure</t>
  </si>
  <si>
    <t>Underground Trench/Conduit/Substructure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</si>
  <si>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</si>
  <si>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</si>
  <si>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</si>
  <si>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</si>
  <si>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</si>
  <si>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</si>
  <si>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Site and Access Road Grading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</si>
  <si>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</si>
  <si>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</si>
  <si>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</si>
  <si>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</si>
  <si>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</si>
  <si>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75 days</t>
  </si>
  <si>
    <t xml:space="preserve">E = ([0.45 x ({[G]^1.5}/{[H]^1.4})] x I) x J = </t>
  </si>
  <si>
    <t>I = 95,000 cubic yards x 1600 lbs/cubic yard = 152,000,000 lbs</t>
  </si>
  <si>
    <t>Storm Drain</t>
  </si>
  <si>
    <t>I = 2,000 cubic yards x 1600 lbs/cubic yard = 3,200,000 lbs</t>
  </si>
  <si>
    <t>Substation CMU Wall</t>
  </si>
  <si>
    <t>I = 665 cubic yards x 1600 lbs/cubic yard = 800,000 lbs</t>
  </si>
  <si>
    <t>UG Earthmoving</t>
  </si>
  <si>
    <t>I = 19850 cubic yards x 1600 lbs/cubic yard = 31,760,000 lbs</t>
  </si>
  <si>
    <t>Table A-1.  7-18-16 Daily Construction Emissions, Construction Heavy Equipment Use, Salt Creek Substation</t>
  </si>
  <si>
    <t>Table A-2.  7-18-16 Daily Construction Emissions, Construction Truck Trips, Salt Creek Substation</t>
  </si>
  <si>
    <t>Table A-3.  7-18-16 Daily Construction Emissions, Worker Trips, Salt Creek Substation</t>
  </si>
  <si>
    <t>Table A-4.  7-17-16 Daily Construction Emissions, Construction Heavy Equipment Use, TL6965</t>
  </si>
  <si>
    <t>Table A-5.  7-17-16 Daily Construction Emissions, Construction Truck Trips, TL6965</t>
  </si>
  <si>
    <t>Table A-6. 7-17-16 Daily Construction Emissions, Worker Trips, TL6965</t>
  </si>
  <si>
    <t>Table A-7.  7-17-16 Daily Construction Emissions, Construction Heavy Equipment Use, TL6965 UG</t>
  </si>
  <si>
    <t>Table A-8.  7-17-16 Daily Construction Emissions, Construction Truck Trips, TL6965 UG</t>
  </si>
  <si>
    <t>Table A-9.  7-17-16 Daily Construction Emissions, Worker Trips, TL6965 UG</t>
  </si>
  <si>
    <t>Table A-10.  7-18-16 Daily Construction Emissions, Construction Heavy Equipment Use, 12kV Distribution</t>
  </si>
  <si>
    <t>Table A-11.  7-18-16 Daily Construction Emissions, Construction Truck Trips, 12kV Distribution</t>
  </si>
  <si>
    <t>Table A-12.  7-18-16 Daily Construction Emissions, Worker Trips, 12kV Distribution</t>
  </si>
  <si>
    <t>Table A-13.  12-26-16 through 3-15-17 Daily Construction Emissions, Construction Heavy Equipment Use, Salt Creek Substation</t>
  </si>
  <si>
    <t>Table A-14.  12-26-16 through 3-15-17  Daily Construction Emissions, Construction Truck Trips, Salt Creek Substation</t>
  </si>
  <si>
    <t>Table A-15.  12-26-16 through 3-15-17   Daily Construction Emissions, Worker Trips, Salt Creek Substation</t>
  </si>
  <si>
    <t>Table A-16.  1-2-17 Daily Construction Emissions, Construction Heavy Equipment Use, TL6965 UG</t>
  </si>
  <si>
    <t>Table A-17.  1-2-17 Daily Construction Emissions, Construction Truck Trips, TL6965 UG</t>
  </si>
  <si>
    <t>Table A-18.  1-2-17 Daily Construction Emissions, Worker Trips, TL6965 UG</t>
  </si>
  <si>
    <t>Table A-19.  1-2-17 Daily Construction Emissions, Construction Heavy Equipment Use, TL6910</t>
  </si>
  <si>
    <t>Table A-20.  1-2-17 Daily Construction Emissions, Construction Truck Trips, TL6910</t>
  </si>
  <si>
    <t>Table A-21.  1-2-17 Daily Construction Emissions, Worker Trips, TL6910</t>
  </si>
  <si>
    <t>Table A-22.  Maximum Daily Unmitigated Construction Emissions, Summary</t>
  </si>
  <si>
    <t>Table A-23.  Maximum Daily Mitigated Construction Emissions, Summary</t>
  </si>
  <si>
    <t>Table A-25.  Maximum Daily Fugitive Dust Emissions, UG Alternative</t>
  </si>
  <si>
    <t>Table A-24.  Maximum Daily Construction Emissions, Fugitive Dust</t>
  </si>
  <si>
    <t>TIER 2 
Emission Factors</t>
  </si>
  <si>
    <t>TIER 3
Emission Factors</t>
  </si>
  <si>
    <t>Composite Emission Factors - 70% Tier 2, 30% Tier 3</t>
  </si>
  <si>
    <t>% reduction from TIER 2 to TIER 3</t>
  </si>
  <si>
    <t>PM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</si>
  <si>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</si>
  <si>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</si>
  <si>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</si>
  <si>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</si>
  <si>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</si>
  <si>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</si>
  <si>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</si>
  <si>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</si>
  <si>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</si>
  <si>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</si>
  <si>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</si>
  <si>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</si>
  <si>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</si>
  <si>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</si>
  <si>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</si>
  <si>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</si>
  <si>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</si>
  <si>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</si>
  <si>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</si>
  <si>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</si>
  <si>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</si>
  <si>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</si>
  <si>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</si>
  <si>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</si>
  <si>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</si>
  <si>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</si>
  <si>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</si>
  <si>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</si>
  <si>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</si>
  <si>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</si>
  <si>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</si>
  <si>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</si>
  <si>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</si>
  <si>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</si>
  <si>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</si>
  <si>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</si>
  <si>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</si>
  <si>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</si>
  <si>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</si>
  <si>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</si>
  <si>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</si>
  <si>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</si>
  <si>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</si>
  <si>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</si>
  <si>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</si>
  <si>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</si>
  <si>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</si>
  <si>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</si>
  <si>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</si>
  <si>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</si>
  <si>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</si>
  <si>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</si>
  <si>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</si>
  <si>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</si>
  <si>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</si>
  <si>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</si>
  <si>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</si>
  <si>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</si>
  <si>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</si>
  <si>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</si>
  <si>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</si>
  <si>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</si>
  <si>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</si>
  <si>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</si>
  <si>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</si>
  <si>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</si>
  <si>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</si>
  <si>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</si>
  <si>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 xml:space="preserve"> Crawler Tractor</t>
  </si>
  <si>
    <t xml:space="preserve"> Crushing/Proc. Equipment    </t>
  </si>
  <si>
    <t>Excavator w/ Breaker</t>
  </si>
  <si>
    <t>Excavator/Drill</t>
  </si>
  <si>
    <t>Road Grader/Blade</t>
  </si>
  <si>
    <t xml:space="preserve"> Off-Highway Tractor</t>
  </si>
  <si>
    <t>Dump/Haul Truck</t>
  </si>
  <si>
    <t>Cable Dolly</t>
  </si>
  <si>
    <t xml:space="preserve"> Paver</t>
  </si>
  <si>
    <t xml:space="preserve"> Paving Equipment            </t>
  </si>
  <si>
    <t>Fork Lift</t>
  </si>
  <si>
    <t>Bulldozer</t>
  </si>
  <si>
    <t>Backhoe - Rubber tire</t>
  </si>
  <si>
    <t>Scraper</t>
  </si>
  <si>
    <t xml:space="preserve"> Signal Board</t>
  </si>
  <si>
    <t>Backhoe, loader, skid steer</t>
  </si>
  <si>
    <t>Street Sweeper</t>
  </si>
  <si>
    <t>Loader</t>
  </si>
  <si>
    <t>Salt Creek Substation - Laydown Yard Preparation</t>
  </si>
  <si>
    <t>Concrete Truck</t>
  </si>
  <si>
    <t>Salt Creek Substation - Demolition</t>
  </si>
  <si>
    <t>Salt Creek Substation Site Access and Grading</t>
  </si>
  <si>
    <t>Salt Creek Substation Access Road Retaining Walls</t>
  </si>
  <si>
    <t>Excavator / Drill</t>
  </si>
  <si>
    <t>Subtotal, Simultaneous Daily Emissions, Site Access and Grading plus Retaining Walls</t>
  </si>
  <si>
    <t>Salt Creek Substation Storm Drain System and Erosion Control</t>
  </si>
  <si>
    <t>Salt Creek Substation Public Improvements and Access Road Paving</t>
  </si>
  <si>
    <t>Backhoe Loader</t>
  </si>
  <si>
    <t>Salt Creek Substation CMU Wall</t>
  </si>
  <si>
    <t xml:space="preserve">Salt Creek Substation Below Grade Construction </t>
  </si>
  <si>
    <t>Fork Lift/Skid Steer Loader</t>
  </si>
  <si>
    <t>Handheld Compactor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</si>
  <si>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</si>
  <si>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</si>
  <si>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</si>
  <si>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</si>
  <si>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</si>
  <si>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</si>
  <si>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</si>
  <si>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</si>
  <si>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</si>
  <si>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 xml:space="preserve">Table A-26.  ARB and USEPA Off-Road Compression-Ignition (Diesel) Engine Standards (NMHC+NOx/CO/PM in g/bhp-hr).  When ARB and USEPA standards differ, the standards shown here represent the more stringent of the two. </t>
  </si>
  <si>
    <t>Table A-27.  PSR Offroad Load Factors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</si>
</sst>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</numFmts>
  <fonts count="2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Calibri"/>
      <family val="2"/>
    </font>
    <font>
      <sz val="10"/>
      <name val="Calibri"/>
      <family val="2"/>
      <scheme val="minor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sz val="10"/>
      <color rgb="FF000000"/>
      <name val="Calibri"/>
      <family val="2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393">
    <xf numFmtId="0" fontId="0" fillId="0" borderId="0" xfId="0"/>
    <xf numFmtId="0" fontId="3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2" fillId="0" borderId="0" xfId="0" applyNumberFormat="1" applyFont="1"/>
    <xf numFmtId="1" fontId="2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3" fillId="0" borderId="0" xfId="0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/>
    <xf numFmtId="1" fontId="3" fillId="0" borderId="1" xfId="0" applyNumberFormat="1" applyFont="1" applyBorder="1"/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167" fontId="2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2" xfId="0" applyNumberFormat="1" applyFont="1" applyFill="1" applyBorder="1"/>
    <xf numFmtId="2" fontId="2" fillId="0" borderId="1" xfId="0" applyNumberFormat="1" applyFont="1" applyFill="1" applyBorder="1"/>
    <xf numFmtId="0" fontId="2" fillId="0" borderId="1" xfId="0" applyFont="1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6" fontId="6" fillId="0" borderId="6" xfId="0" applyNumberFormat="1" applyFont="1" applyBorder="1" applyAlignment="1">
      <alignment horizontal="center"/>
    </xf>
    <xf numFmtId="2" fontId="3" fillId="0" borderId="2" xfId="0" applyNumberFormat="1" applyFont="1" applyFill="1" applyBorder="1"/>
    <xf numFmtId="0" fontId="3" fillId="0" borderId="2" xfId="0" applyFont="1" applyBorder="1" applyAlignment="1">
      <alignment horizontal="center" wrapText="1"/>
    </xf>
    <xf numFmtId="0" fontId="3" fillId="0" borderId="5" xfId="0" applyFont="1" applyBorder="1"/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7" fillId="0" borderId="1" xfId="0" applyFont="1" applyBorder="1"/>
    <xf numFmtId="1" fontId="0" fillId="0" borderId="0" xfId="0" applyNumberFormat="1"/>
    <xf numFmtId="0" fontId="7" fillId="0" borderId="0" xfId="0" applyFont="1" applyBorder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7" fontId="2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3" fillId="0" borderId="0" xfId="0" applyNumberFormat="1" applyFont="1" applyBorder="1"/>
    <xf numFmtId="0" fontId="2" fillId="0" borderId="0" xfId="2"/>
    <xf numFmtId="0" fontId="8" fillId="0" borderId="7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1" xfId="2" applyFont="1" applyBorder="1"/>
    <xf numFmtId="0" fontId="3" fillId="0" borderId="1" xfId="2" applyFont="1" applyBorder="1" applyAlignment="1">
      <alignment wrapText="1"/>
    </xf>
    <xf numFmtId="0" fontId="3" fillId="0" borderId="6" xfId="2" applyFont="1" applyBorder="1" applyAlignment="1">
      <alignment vertical="top" wrapText="1"/>
    </xf>
    <xf numFmtId="0" fontId="2" fillId="0" borderId="9" xfId="2" applyBorder="1" applyAlignment="1"/>
    <xf numFmtId="0" fontId="10" fillId="0" borderId="6" xfId="2" applyFont="1" applyBorder="1" applyAlignment="1">
      <alignment vertical="top" wrapText="1"/>
    </xf>
    <xf numFmtId="0" fontId="10" fillId="0" borderId="9" xfId="2" applyFont="1" applyBorder="1" applyAlignment="1">
      <alignment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center" wrapText="1"/>
    </xf>
    <xf numFmtId="2" fontId="2" fillId="0" borderId="1" xfId="2" applyNumberFormat="1" applyFont="1" applyBorder="1"/>
    <xf numFmtId="0" fontId="10" fillId="0" borderId="9" xfId="2" applyFont="1" applyFill="1" applyBorder="1" applyAlignment="1">
      <alignment horizontal="center" vertical="top" wrapText="1"/>
    </xf>
    <xf numFmtId="0" fontId="2" fillId="0" borderId="1" xfId="2" applyBorder="1" applyAlignment="1">
      <alignment horizontal="center"/>
    </xf>
    <xf numFmtId="0" fontId="8" fillId="0" borderId="6" xfId="2" applyFont="1" applyBorder="1" applyAlignment="1">
      <alignment vertical="top" wrapText="1"/>
    </xf>
    <xf numFmtId="2" fontId="3" fillId="0" borderId="1" xfId="2" applyNumberFormat="1" applyFont="1" applyBorder="1"/>
    <xf numFmtId="0" fontId="8" fillId="0" borderId="6" xfId="2" applyFont="1" applyBorder="1" applyAlignment="1">
      <alignment horizontal="center" wrapText="1"/>
    </xf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wrapText="1"/>
    </xf>
    <xf numFmtId="0" fontId="2" fillId="0" borderId="0" xfId="2" applyBorder="1" applyAlignment="1"/>
    <xf numFmtId="0" fontId="3" fillId="0" borderId="0" xfId="2" applyFont="1" applyBorder="1" applyAlignment="1">
      <alignment horizontal="center" wrapText="1"/>
    </xf>
    <xf numFmtId="2" fontId="3" fillId="0" borderId="0" xfId="2" applyNumberFormat="1" applyFont="1" applyBorder="1"/>
    <xf numFmtId="0" fontId="10" fillId="0" borderId="0" xfId="2" applyFont="1" applyFill="1" applyBorder="1" applyAlignment="1">
      <alignment vertical="top" wrapText="1"/>
    </xf>
    <xf numFmtId="0" fontId="2" fillId="0" borderId="0" xfId="2" applyFont="1"/>
    <xf numFmtId="1" fontId="2" fillId="0" borderId="0" xfId="2" applyNumberFormat="1"/>
    <xf numFmtId="0" fontId="3" fillId="0" borderId="7" xfId="2" applyFont="1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2" fillId="0" borderId="6" xfId="2" applyFont="1" applyBorder="1" applyAlignment="1">
      <alignment vertical="top" wrapText="1"/>
    </xf>
    <xf numFmtId="0" fontId="2" fillId="0" borderId="9" xfId="2" applyFont="1" applyBorder="1" applyAlignment="1">
      <alignment vertical="top" wrapText="1"/>
    </xf>
    <xf numFmtId="0" fontId="2" fillId="0" borderId="9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center" vertical="top" wrapText="1"/>
    </xf>
    <xf numFmtId="0" fontId="2" fillId="0" borderId="0" xfId="2" applyFont="1" applyBorder="1" applyAlignment="1">
      <alignment vertical="top" wrapText="1"/>
    </xf>
    <xf numFmtId="0" fontId="2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2" fillId="0" borderId="0" xfId="2" applyFont="1" applyFill="1" applyBorder="1" applyAlignment="1">
      <alignment vertical="top" wrapText="1"/>
    </xf>
    <xf numFmtId="0" fontId="2" fillId="0" borderId="0" xfId="2" applyBorder="1"/>
    <xf numFmtId="1" fontId="2" fillId="0" borderId="0" xfId="2" applyNumberFormat="1" applyBorder="1"/>
    <xf numFmtId="1" fontId="3" fillId="0" borderId="0" xfId="2" applyNumberFormat="1" applyFont="1" applyBorder="1"/>
    <xf numFmtId="0" fontId="2" fillId="0" borderId="0" xfId="2" applyFont="1" applyBorder="1"/>
    <xf numFmtId="1" fontId="2" fillId="0" borderId="1" xfId="2" applyNumberFormat="1" applyBorder="1"/>
    <xf numFmtId="1" fontId="3" fillId="0" borderId="1" xfId="2" applyNumberFormat="1" applyFont="1" applyBorder="1" applyAlignment="1">
      <alignment horizontal="center" wrapText="1"/>
    </xf>
    <xf numFmtId="1" fontId="3" fillId="0" borderId="1" xfId="2" applyNumberFormat="1" applyFont="1" applyBorder="1"/>
    <xf numFmtId="1" fontId="2" fillId="0" borderId="0" xfId="2" applyNumberFormat="1" applyFont="1" applyFill="1"/>
    <xf numFmtId="2" fontId="2" fillId="0" borderId="0" xfId="2" applyNumberFormat="1" applyFont="1" applyFill="1"/>
    <xf numFmtId="0" fontId="11" fillId="0" borderId="0" xfId="2" applyFont="1" applyFill="1" applyAlignment="1"/>
    <xf numFmtId="0" fontId="3" fillId="0" borderId="0" xfId="2" applyFont="1" applyFill="1"/>
    <xf numFmtId="0" fontId="2" fillId="0" borderId="0" xfId="2" applyFill="1"/>
    <xf numFmtId="0" fontId="3" fillId="0" borderId="0" xfId="2" applyFont="1" applyFill="1" applyAlignment="1"/>
    <xf numFmtId="0" fontId="3" fillId="0" borderId="0" xfId="2" applyFont="1"/>
    <xf numFmtId="2" fontId="2" fillId="0" borderId="0" xfId="2" applyNumberFormat="1" applyFont="1"/>
    <xf numFmtId="0" fontId="2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1" xfId="2" applyFont="1" applyBorder="1" applyAlignment="1">
      <alignment horizontal="center"/>
    </xf>
    <xf numFmtId="0" fontId="2" fillId="0" borderId="1" xfId="2" applyBorder="1"/>
    <xf numFmtId="166" fontId="2" fillId="0" borderId="4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6" fontId="5" fillId="0" borderId="1" xfId="8" applyNumberFormat="1" applyFont="1" applyFill="1" applyBorder="1" applyAlignment="1">
      <alignment horizontal="center"/>
    </xf>
    <xf numFmtId="0" fontId="4" fillId="0" borderId="1" xfId="0" applyFont="1" applyBorder="1"/>
    <xf numFmtId="166" fontId="2" fillId="0" borderId="1" xfId="0" applyNumberFormat="1" applyFont="1" applyFill="1" applyBorder="1" applyAlignment="1">
      <alignment horizontal="center" wrapText="1"/>
    </xf>
    <xf numFmtId="2" fontId="3" fillId="0" borderId="0" xfId="2" applyNumberFormat="1" applyFont="1"/>
    <xf numFmtId="166" fontId="2" fillId="0" borderId="10" xfId="0" applyNumberFormat="1" applyFont="1" applyFill="1" applyBorder="1" applyAlignment="1">
      <alignment horizontal="center"/>
    </xf>
    <xf numFmtId="0" fontId="2" fillId="0" borderId="0" xfId="0" applyFont="1"/>
    <xf numFmtId="166" fontId="2" fillId="0" borderId="10" xfId="0" applyNumberFormat="1" applyFont="1" applyBorder="1" applyAlignment="1">
      <alignment horizontal="center"/>
    </xf>
    <xf numFmtId="0" fontId="14" fillId="0" borderId="5" xfId="0" applyFont="1" applyBorder="1" applyAlignment="1">
      <alignment vertical="top" wrapText="1"/>
    </xf>
    <xf numFmtId="2" fontId="3" fillId="0" borderId="0" xfId="0" applyNumberFormat="1" applyFont="1"/>
    <xf numFmtId="0" fontId="3" fillId="0" borderId="0" xfId="2" applyFont="1" applyBorder="1" applyAlignment="1">
      <alignment horizontal="center"/>
    </xf>
    <xf numFmtId="0" fontId="2" fillId="0" borderId="0" xfId="2" applyBorder="1" applyAlignment="1">
      <alignment horizontal="center"/>
    </xf>
    <xf numFmtId="0" fontId="3" fillId="0" borderId="0" xfId="2" applyFont="1" applyBorder="1"/>
    <xf numFmtId="0" fontId="11" fillId="0" borderId="0" xfId="2" applyFont="1" applyBorder="1"/>
    <xf numFmtId="0" fontId="2" fillId="0" borderId="0" xfId="2" applyFont="1" applyFill="1" applyBorder="1"/>
    <xf numFmtId="0" fontId="2" fillId="0" borderId="0" xfId="2" applyFont="1" applyBorder="1" applyAlignment="1">
      <alignment horizontal="center"/>
    </xf>
    <xf numFmtId="0" fontId="2" fillId="0" borderId="0" xfId="2" applyFont="1" applyAlignment="1">
      <alignment horizontal="center"/>
    </xf>
    <xf numFmtId="166" fontId="2" fillId="0" borderId="6" xfId="0" applyNumberFormat="1" applyFont="1" applyBorder="1" applyAlignment="1">
      <alignment horizontal="center" wrapText="1"/>
    </xf>
    <xf numFmtId="0" fontId="2" fillId="0" borderId="6" xfId="0" applyFont="1" applyFill="1" applyBorder="1"/>
    <xf numFmtId="1" fontId="2" fillId="0" borderId="6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" fontId="2" fillId="0" borderId="1" xfId="2" applyNumberFormat="1" applyFont="1" applyBorder="1"/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8" fillId="0" borderId="0" xfId="10" applyFont="1"/>
    <xf numFmtId="0" fontId="18" fillId="0" borderId="11" xfId="10" applyFont="1" applyBorder="1"/>
    <xf numFmtId="0" fontId="18" fillId="0" borderId="0" xfId="10" applyFont="1" applyBorder="1"/>
    <xf numFmtId="0" fontId="5" fillId="0" borderId="0" xfId="10" applyFont="1"/>
    <xf numFmtId="0" fontId="20" fillId="0" borderId="0" xfId="10" applyFont="1"/>
    <xf numFmtId="0" fontId="14" fillId="0" borderId="18" xfId="10" applyFont="1" applyBorder="1"/>
    <xf numFmtId="0" fontId="14" fillId="0" borderId="0" xfId="10" applyFont="1" applyBorder="1" applyAlignment="1">
      <alignment vertical="center" wrapText="1"/>
    </xf>
    <xf numFmtId="0" fontId="14" fillId="0" borderId="0" xfId="10" applyFont="1"/>
    <xf numFmtId="0" fontId="14" fillId="2" borderId="12" xfId="10" applyFont="1" applyFill="1" applyBorder="1" applyAlignment="1">
      <alignment horizontal="center"/>
    </xf>
    <xf numFmtId="0" fontId="14" fillId="2" borderId="13" xfId="10" applyFont="1" applyFill="1" applyBorder="1" applyAlignment="1">
      <alignment horizontal="center"/>
    </xf>
    <xf numFmtId="0" fontId="14" fillId="2" borderId="14" xfId="10" applyFont="1" applyFill="1" applyBorder="1" applyAlignment="1">
      <alignment horizontal="center"/>
    </xf>
    <xf numFmtId="0" fontId="5" fillId="3" borderId="23" xfId="10" applyFont="1" applyFill="1" applyBorder="1" applyAlignment="1">
      <alignment horizontal="center" vertical="center" wrapText="1"/>
    </xf>
    <xf numFmtId="0" fontId="5" fillId="4" borderId="24" xfId="10" applyFont="1" applyFill="1" applyBorder="1" applyAlignment="1">
      <alignment horizontal="center" vertical="center" wrapText="1"/>
    </xf>
    <xf numFmtId="0" fontId="5" fillId="4" borderId="25" xfId="10" applyFont="1" applyFill="1" applyBorder="1" applyAlignment="1">
      <alignment horizontal="center" vertical="center" wrapText="1"/>
    </xf>
    <xf numFmtId="0" fontId="5" fillId="4" borderId="26" xfId="10" applyFont="1" applyFill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0" fontId="14" fillId="3" borderId="27" xfId="10" applyFont="1" applyFill="1" applyBorder="1" applyAlignment="1">
      <alignment horizontal="center" vertical="center" wrapText="1"/>
    </xf>
    <xf numFmtId="0" fontId="14" fillId="2" borderId="28" xfId="10" applyFont="1" applyFill="1" applyBorder="1" applyAlignment="1">
      <alignment horizontal="center" vertical="center" wrapText="1"/>
    </xf>
    <xf numFmtId="0" fontId="14" fillId="2" borderId="29" xfId="10" applyFont="1" applyFill="1" applyBorder="1" applyAlignment="1">
      <alignment horizontal="center" vertical="center" wrapText="1"/>
    </xf>
    <xf numFmtId="0" fontId="14" fillId="2" borderId="30" xfId="10" applyFont="1" applyFill="1" applyBorder="1" applyAlignment="1">
      <alignment horizontal="center" vertical="center" wrapText="1"/>
    </xf>
    <xf numFmtId="0" fontId="14" fillId="0" borderId="0" xfId="10" applyFont="1" applyBorder="1" applyAlignment="1">
      <alignment horizontal="center" vertical="center" wrapText="1"/>
    </xf>
    <xf numFmtId="0" fontId="14" fillId="2" borderId="31" xfId="10" applyFont="1" applyFill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5" fillId="3" borderId="34" xfId="10" applyFont="1" applyFill="1" applyBorder="1" applyAlignment="1">
      <alignment horizontal="center" vertical="center" wrapText="1"/>
    </xf>
    <xf numFmtId="0" fontId="20" fillId="0" borderId="0" xfId="10" applyFont="1" applyAlignment="1">
      <alignment vertical="center" wrapText="1"/>
    </xf>
    <xf numFmtId="0" fontId="14" fillId="3" borderId="40" xfId="10" applyFont="1" applyFill="1" applyBorder="1" applyAlignment="1">
      <alignment horizontal="center" vertical="center" wrapText="1"/>
    </xf>
    <xf numFmtId="0" fontId="14" fillId="9" borderId="9" xfId="10" applyFont="1" applyFill="1" applyBorder="1" applyAlignment="1">
      <alignment vertical="center" wrapText="1"/>
    </xf>
    <xf numFmtId="0" fontId="14" fillId="9" borderId="6" xfId="10" applyFont="1" applyFill="1" applyBorder="1" applyAlignment="1">
      <alignment vertical="center" wrapText="1"/>
    </xf>
    <xf numFmtId="0" fontId="14" fillId="9" borderId="41" xfId="10" applyFont="1" applyFill="1" applyBorder="1" applyAlignment="1">
      <alignment vertical="center" wrapText="1"/>
    </xf>
    <xf numFmtId="0" fontId="14" fillId="9" borderId="12" xfId="10" applyFont="1" applyFill="1" applyBorder="1" applyAlignment="1">
      <alignment vertical="center" wrapText="1"/>
    </xf>
    <xf numFmtId="0" fontId="14" fillId="9" borderId="13" xfId="10" applyFont="1" applyFill="1" applyBorder="1" applyAlignment="1">
      <alignment vertical="center" wrapText="1"/>
    </xf>
    <xf numFmtId="0" fontId="14" fillId="9" borderId="14" xfId="10" applyFont="1" applyFill="1" applyBorder="1" applyAlignment="1">
      <alignment vertical="center" wrapText="1"/>
    </xf>
    <xf numFmtId="0" fontId="14" fillId="0" borderId="0" xfId="10" applyFont="1" applyAlignment="1">
      <alignment vertical="center" wrapText="1"/>
    </xf>
    <xf numFmtId="0" fontId="14" fillId="10" borderId="12" xfId="10" applyFont="1" applyFill="1" applyBorder="1" applyAlignment="1">
      <alignment vertical="center" wrapText="1"/>
    </xf>
    <xf numFmtId="0" fontId="14" fillId="10" borderId="13" xfId="10" applyFont="1" applyFill="1" applyBorder="1" applyAlignment="1">
      <alignment vertical="center" wrapText="1"/>
    </xf>
    <xf numFmtId="0" fontId="14" fillId="10" borderId="14" xfId="10" applyFont="1" applyFill="1" applyBorder="1" applyAlignment="1">
      <alignment vertical="center" wrapText="1"/>
    </xf>
    <xf numFmtId="10" fontId="14" fillId="11" borderId="42" xfId="12" applyNumberFormat="1" applyFont="1" applyFill="1" applyBorder="1" applyAlignment="1">
      <alignment vertical="center" wrapText="1"/>
    </xf>
    <xf numFmtId="10" fontId="14" fillId="11" borderId="6" xfId="12" applyNumberFormat="1" applyFont="1" applyFill="1" applyBorder="1" applyAlignment="1">
      <alignment vertical="center" wrapText="1"/>
    </xf>
    <xf numFmtId="10" fontId="14" fillId="11" borderId="41" xfId="12" applyNumberFormat="1" applyFont="1" applyFill="1" applyBorder="1" applyAlignment="1">
      <alignment vertical="center" wrapText="1"/>
    </xf>
    <xf numFmtId="0" fontId="5" fillId="3" borderId="43" xfId="10" applyFont="1" applyFill="1" applyBorder="1" applyAlignment="1">
      <alignment horizontal="center" vertical="center" wrapText="1"/>
    </xf>
    <xf numFmtId="0" fontId="14" fillId="9" borderId="1" xfId="10" applyFont="1" applyFill="1" applyBorder="1" applyAlignment="1">
      <alignment vertical="center" wrapText="1"/>
    </xf>
    <xf numFmtId="0" fontId="14" fillId="9" borderId="20" xfId="10" applyFont="1" applyFill="1" applyBorder="1" applyAlignment="1">
      <alignment vertical="center" wrapText="1"/>
    </xf>
    <xf numFmtId="0" fontId="14" fillId="9" borderId="19" xfId="10" applyFont="1" applyFill="1" applyBorder="1" applyAlignment="1">
      <alignment vertical="center" wrapText="1"/>
    </xf>
    <xf numFmtId="0" fontId="14" fillId="10" borderId="19" xfId="10" applyFont="1" applyFill="1" applyBorder="1" applyAlignment="1">
      <alignment vertical="center" wrapText="1"/>
    </xf>
    <xf numFmtId="0" fontId="14" fillId="10" borderId="1" xfId="10" applyFont="1" applyFill="1" applyBorder="1" applyAlignment="1">
      <alignment vertical="center" wrapText="1"/>
    </xf>
    <xf numFmtId="0" fontId="14" fillId="10" borderId="20" xfId="10" applyFont="1" applyFill="1" applyBorder="1" applyAlignment="1">
      <alignment vertical="center" wrapText="1"/>
    </xf>
    <xf numFmtId="10" fontId="14" fillId="11" borderId="19" xfId="12" applyNumberFormat="1" applyFont="1" applyFill="1" applyBorder="1" applyAlignment="1">
      <alignment vertical="center" wrapText="1"/>
    </xf>
    <xf numFmtId="10" fontId="14" fillId="11" borderId="1" xfId="12" applyNumberFormat="1" applyFont="1" applyFill="1" applyBorder="1" applyAlignment="1">
      <alignment vertical="center" wrapText="1"/>
    </xf>
    <xf numFmtId="10" fontId="14" fillId="11" borderId="20" xfId="12" applyNumberFormat="1" applyFont="1" applyFill="1" applyBorder="1" applyAlignment="1">
      <alignment vertical="center" wrapText="1"/>
    </xf>
    <xf numFmtId="0" fontId="5" fillId="3" borderId="48" xfId="10" applyFont="1" applyFill="1" applyBorder="1" applyAlignment="1">
      <alignment horizontal="center" vertical="center" wrapText="1"/>
    </xf>
    <xf numFmtId="0" fontId="5" fillId="0" borderId="18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6" borderId="49" xfId="10" applyFont="1" applyFill="1" applyBorder="1" applyAlignment="1">
      <alignment vertical="center" wrapText="1"/>
    </xf>
    <xf numFmtId="0" fontId="5" fillId="6" borderId="3" xfId="10" applyFont="1" applyFill="1" applyBorder="1" applyAlignment="1">
      <alignment vertical="center" wrapText="1"/>
    </xf>
    <xf numFmtId="0" fontId="5" fillId="6" borderId="0" xfId="10" applyFont="1" applyFill="1" applyBorder="1" applyAlignment="1">
      <alignment vertical="center" wrapText="1"/>
    </xf>
    <xf numFmtId="0" fontId="5" fillId="6" borderId="50" xfId="10" applyFont="1" applyFill="1" applyBorder="1" applyAlignment="1">
      <alignment vertical="center" wrapText="1"/>
    </xf>
    <xf numFmtId="0" fontId="14" fillId="14" borderId="19" xfId="10" applyFont="1" applyFill="1" applyBorder="1" applyAlignment="1">
      <alignment vertical="center" wrapText="1"/>
    </xf>
    <xf numFmtId="0" fontId="14" fillId="14" borderId="1" xfId="10" applyFont="1" applyFill="1" applyBorder="1" applyAlignment="1">
      <alignment vertical="center" wrapText="1"/>
    </xf>
    <xf numFmtId="0" fontId="14" fillId="14" borderId="20" xfId="10" applyFont="1" applyFill="1" applyBorder="1" applyAlignment="1">
      <alignment vertical="center" wrapText="1"/>
    </xf>
    <xf numFmtId="0" fontId="5" fillId="6" borderId="4" xfId="10" applyFont="1" applyFill="1" applyBorder="1" applyAlignment="1">
      <alignment vertical="center" wrapText="1"/>
    </xf>
    <xf numFmtId="0" fontId="5" fillId="6" borderId="45" xfId="10" applyFont="1" applyFill="1" applyBorder="1" applyAlignment="1">
      <alignment vertical="center" wrapText="1"/>
    </xf>
    <xf numFmtId="0" fontId="5" fillId="6" borderId="9" xfId="10" applyFont="1" applyFill="1" applyBorder="1" applyAlignment="1">
      <alignment vertical="center" wrapText="1"/>
    </xf>
    <xf numFmtId="0" fontId="14" fillId="9" borderId="2" xfId="10" applyFont="1" applyFill="1" applyBorder="1" applyAlignment="1">
      <alignment vertical="center" wrapText="1"/>
    </xf>
    <xf numFmtId="0" fontId="5" fillId="0" borderId="0" xfId="10" applyFont="1" applyBorder="1" applyAlignment="1">
      <alignment vertical="center" wrapText="1"/>
    </xf>
    <xf numFmtId="0" fontId="5" fillId="8" borderId="0" xfId="10" applyFont="1" applyFill="1" applyBorder="1" applyAlignment="1">
      <alignment vertical="center" wrapText="1"/>
    </xf>
    <xf numFmtId="0" fontId="5" fillId="3" borderId="54" xfId="10" applyFont="1" applyFill="1" applyBorder="1" applyAlignment="1">
      <alignment horizontal="center" vertical="center" wrapText="1"/>
    </xf>
    <xf numFmtId="0" fontId="5" fillId="6" borderId="0" xfId="10" applyFont="1" applyFill="1" applyBorder="1" applyAlignment="1">
      <alignment horizontal="center" vertical="center"/>
    </xf>
    <xf numFmtId="0" fontId="5" fillId="6" borderId="51" xfId="10" applyFont="1" applyFill="1" applyBorder="1" applyAlignment="1">
      <alignment vertical="center" wrapText="1"/>
    </xf>
    <xf numFmtId="0" fontId="5" fillId="7" borderId="4" xfId="10" applyFont="1" applyFill="1" applyBorder="1" applyAlignment="1">
      <alignment vertical="center" wrapText="1"/>
    </xf>
    <xf numFmtId="0" fontId="5" fillId="7" borderId="46" xfId="10" applyFont="1" applyFill="1" applyBorder="1" applyAlignment="1">
      <alignment vertical="center" wrapText="1"/>
    </xf>
    <xf numFmtId="0" fontId="5" fillId="7" borderId="46" xfId="10" applyFont="1" applyFill="1" applyBorder="1" applyAlignment="1">
      <alignment horizontal="left"/>
    </xf>
    <xf numFmtId="0" fontId="5" fillId="8" borderId="0" xfId="10" applyFont="1" applyFill="1" applyBorder="1" applyAlignment="1">
      <alignment vertical="center"/>
    </xf>
    <xf numFmtId="0" fontId="5" fillId="3" borderId="56" xfId="10" applyFont="1" applyFill="1" applyBorder="1" applyAlignment="1">
      <alignment horizontal="center" vertical="center" wrapText="1"/>
    </xf>
    <xf numFmtId="0" fontId="5" fillId="7" borderId="49" xfId="10" applyFont="1" applyFill="1" applyBorder="1" applyAlignment="1">
      <alignment vertical="center" wrapText="1"/>
    </xf>
    <xf numFmtId="0" fontId="5" fillId="7" borderId="45" xfId="10" applyFont="1" applyFill="1" applyBorder="1" applyAlignment="1">
      <alignment vertical="center" wrapText="1"/>
    </xf>
    <xf numFmtId="0" fontId="5" fillId="7" borderId="9" xfId="10" applyFont="1" applyFill="1" applyBorder="1" applyAlignment="1">
      <alignment vertical="center" wrapText="1"/>
    </xf>
    <xf numFmtId="0" fontId="5" fillId="3" borderId="59" xfId="10" applyFont="1" applyFill="1" applyBorder="1" applyAlignment="1">
      <alignment horizontal="center" vertical="center" wrapText="1"/>
    </xf>
    <xf numFmtId="0" fontId="14" fillId="3" borderId="67" xfId="10" applyFont="1" applyFill="1" applyBorder="1" applyAlignment="1">
      <alignment horizontal="center" vertical="center" wrapText="1"/>
    </xf>
    <xf numFmtId="0" fontId="14" fillId="9" borderId="29" xfId="10" applyFont="1" applyFill="1" applyBorder="1" applyAlignment="1">
      <alignment vertical="center" wrapText="1"/>
    </xf>
    <xf numFmtId="0" fontId="14" fillId="9" borderId="30" xfId="10" applyFont="1" applyFill="1" applyBorder="1" applyAlignment="1">
      <alignment vertical="center" wrapText="1"/>
    </xf>
    <xf numFmtId="0" fontId="14" fillId="9" borderId="31" xfId="10" applyFont="1" applyFill="1" applyBorder="1" applyAlignment="1">
      <alignment vertical="center" wrapText="1"/>
    </xf>
    <xf numFmtId="0" fontId="14" fillId="10" borderId="31" xfId="10" applyFont="1" applyFill="1" applyBorder="1" applyAlignment="1">
      <alignment vertical="center" wrapText="1"/>
    </xf>
    <xf numFmtId="0" fontId="14" fillId="10" borderId="29" xfId="10" applyFont="1" applyFill="1" applyBorder="1" applyAlignment="1">
      <alignment vertical="center" wrapText="1"/>
    </xf>
    <xf numFmtId="0" fontId="14" fillId="10" borderId="30" xfId="10" applyFont="1" applyFill="1" applyBorder="1" applyAlignment="1">
      <alignment vertical="center" wrapText="1"/>
    </xf>
    <xf numFmtId="10" fontId="14" fillId="11" borderId="31" xfId="12" applyNumberFormat="1" applyFont="1" applyFill="1" applyBorder="1" applyAlignment="1">
      <alignment vertical="center" wrapText="1"/>
    </xf>
    <xf numFmtId="10" fontId="14" fillId="11" borderId="29" xfId="12" applyNumberFormat="1" applyFont="1" applyFill="1" applyBorder="1" applyAlignment="1">
      <alignment vertical="center" wrapText="1"/>
    </xf>
    <xf numFmtId="10" fontId="14" fillId="11" borderId="30" xfId="12" applyNumberFormat="1" applyFont="1" applyFill="1" applyBorder="1" applyAlignment="1">
      <alignment vertical="center" wrapText="1"/>
    </xf>
    <xf numFmtId="0" fontId="5" fillId="0" borderId="0" xfId="10" applyFont="1" applyAlignment="1"/>
    <xf numFmtId="0" fontId="5" fillId="0" borderId="0" xfId="10" applyFont="1" applyAlignment="1">
      <alignment horizontal="left" vertical="center"/>
    </xf>
    <xf numFmtId="0" fontId="20" fillId="0" borderId="0" xfId="10" applyFont="1" applyAlignment="1"/>
    <xf numFmtId="0" fontId="5" fillId="6" borderId="5" xfId="10" applyFont="1" applyFill="1" applyBorder="1"/>
    <xf numFmtId="0" fontId="20" fillId="7" borderId="5" xfId="10" applyFont="1" applyFill="1" applyBorder="1" applyAlignment="1"/>
    <xf numFmtId="0" fontId="20" fillId="13" borderId="5" xfId="10" applyFont="1" applyFill="1" applyBorder="1" applyAlignment="1"/>
    <xf numFmtId="0" fontId="20" fillId="12" borderId="3" xfId="10" applyFont="1" applyFill="1" applyBorder="1" applyAlignment="1"/>
    <xf numFmtId="0" fontId="20" fillId="8" borderId="7" xfId="10" applyFont="1" applyFill="1" applyBorder="1" applyAlignment="1"/>
    <xf numFmtId="0" fontId="20" fillId="0" borderId="50" xfId="10" applyFont="1" applyBorder="1" applyAlignment="1">
      <alignment horizontal="left" vertical="center"/>
    </xf>
    <xf numFmtId="0" fontId="20" fillId="6" borderId="6" xfId="10" applyFont="1" applyFill="1" applyBorder="1" applyAlignment="1"/>
    <xf numFmtId="0" fontId="20" fillId="7" borderId="6" xfId="10" applyFont="1" applyFill="1" applyBorder="1" applyAlignment="1"/>
    <xf numFmtId="0" fontId="20" fillId="13" borderId="6" xfId="10" applyFont="1" applyFill="1" applyBorder="1" applyAlignment="1"/>
    <xf numFmtId="0" fontId="20" fillId="12" borderId="49" xfId="10" applyFont="1" applyFill="1" applyBorder="1" applyAlignment="1"/>
    <xf numFmtId="0" fontId="20" fillId="8" borderId="9" xfId="10" applyFont="1" applyFill="1" applyBorder="1" applyAlignment="1"/>
    <xf numFmtId="0" fontId="5" fillId="0" borderId="50" xfId="10" applyFont="1" applyBorder="1" applyAlignment="1">
      <alignment horizontal="left" vertical="center"/>
    </xf>
    <xf numFmtId="0" fontId="5" fillId="0" borderId="0" xfId="10" applyFont="1" applyAlignment="1">
      <alignment wrapText="1"/>
    </xf>
    <xf numFmtId="0" fontId="20" fillId="0" borderId="0" xfId="10" applyFont="1" applyAlignment="1">
      <alignment wrapText="1"/>
    </xf>
    <xf numFmtId="0" fontId="22" fillId="0" borderId="0" xfId="80" applyFont="1"/>
    <xf numFmtId="0" fontId="5" fillId="0" borderId="0" xfId="80" applyFont="1"/>
    <xf numFmtId="0" fontId="23" fillId="0" borderId="0" xfId="80" applyFont="1"/>
    <xf numFmtId="0" fontId="14" fillId="0" borderId="0" xfId="80" applyFont="1"/>
    <xf numFmtId="0" fontId="17" fillId="2" borderId="68" xfId="80" applyFont="1" applyFill="1" applyBorder="1" applyAlignment="1">
      <alignment horizontal="center"/>
    </xf>
    <xf numFmtId="0" fontId="17" fillId="2" borderId="69" xfId="80" applyFont="1" applyFill="1" applyBorder="1" applyAlignment="1">
      <alignment horizontal="center"/>
    </xf>
    <xf numFmtId="0" fontId="17" fillId="2" borderId="70" xfId="80" applyFont="1" applyFill="1" applyBorder="1" applyAlignment="1">
      <alignment horizontal="center"/>
    </xf>
    <xf numFmtId="0" fontId="14" fillId="0" borderId="0" xfId="80" applyFont="1" applyAlignment="1">
      <alignment horizontal="center"/>
    </xf>
    <xf numFmtId="0" fontId="2" fillId="0" borderId="1" xfId="80" applyFont="1" applyBorder="1"/>
    <xf numFmtId="2" fontId="14" fillId="0" borderId="14" xfId="80" applyNumberFormat="1" applyFont="1" applyBorder="1"/>
    <xf numFmtId="0" fontId="2" fillId="0" borderId="1" xfId="80" applyFont="1" applyFill="1" applyBorder="1"/>
    <xf numFmtId="2" fontId="14" fillId="0" borderId="20" xfId="80" applyNumberFormat="1" applyFont="1" applyBorder="1"/>
    <xf numFmtId="0" fontId="14" fillId="0" borderId="5" xfId="80" applyFont="1" applyBorder="1" applyAlignment="1">
      <alignment vertical="top" wrapText="1"/>
    </xf>
    <xf numFmtId="0" fontId="14" fillId="0" borderId="71" xfId="80" applyFont="1" applyBorder="1" applyAlignment="1">
      <alignment vertical="top" wrapText="1"/>
    </xf>
    <xf numFmtId="2" fontId="14" fillId="0" borderId="41" xfId="80" applyNumberFormat="1" applyFont="1" applyBorder="1"/>
    <xf numFmtId="0" fontId="14" fillId="0" borderId="69" xfId="80" applyFont="1" applyBorder="1" applyAlignment="1">
      <alignment vertical="top" wrapText="1"/>
    </xf>
    <xf numFmtId="0" fontId="2" fillId="0" borderId="5" xfId="80" applyFont="1" applyBorder="1"/>
    <xf numFmtId="0" fontId="17" fillId="0" borderId="0" xfId="80" applyFont="1"/>
    <xf numFmtId="0" fontId="3" fillId="0" borderId="1" xfId="80" applyFont="1" applyBorder="1"/>
    <xf numFmtId="0" fontId="2" fillId="15" borderId="1" xfId="80" applyFont="1" applyFill="1" applyBorder="1"/>
    <xf numFmtId="0" fontId="4" fillId="0" borderId="1" xfId="80" applyFont="1" applyFill="1" applyBorder="1"/>
    <xf numFmtId="0" fontId="7" fillId="0" borderId="1" xfId="80" applyFont="1" applyBorder="1"/>
    <xf numFmtId="164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2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5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2" fillId="0" borderId="6" xfId="2" applyBorder="1" applyAlignment="1"/>
    <xf numFmtId="0" fontId="3" fillId="0" borderId="1" xfId="2" applyFont="1" applyBorder="1" applyAlignment="1">
      <alignment horizontal="center" wrapText="1"/>
    </xf>
    <xf numFmtId="0" fontId="2" fillId="0" borderId="1" xfId="2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2" fillId="0" borderId="1" xfId="2" applyBorder="1" applyAlignment="1">
      <alignment horizontal="center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/>
    <xf numFmtId="0" fontId="20" fillId="0" borderId="50" xfId="10" applyFont="1" applyBorder="1" applyAlignment="1">
      <alignment horizontal="left" vertical="center"/>
    </xf>
    <xf numFmtId="0" fontId="20" fillId="0" borderId="50" xfId="10" applyFont="1" applyBorder="1" applyAlignment="1">
      <alignment vertical="center"/>
    </xf>
    <xf numFmtId="0" fontId="14" fillId="3" borderId="40" xfId="10" applyFont="1" applyFill="1" applyBorder="1" applyAlignment="1">
      <alignment horizontal="center" vertical="center" wrapText="1"/>
    </xf>
    <xf numFmtId="0" fontId="14" fillId="0" borderId="40" xfId="10" applyFont="1" applyBorder="1" applyAlignment="1">
      <alignment horizontal="center" vertical="center" wrapText="1"/>
    </xf>
    <xf numFmtId="0" fontId="5" fillId="8" borderId="52" xfId="10" applyFont="1" applyFill="1" applyBorder="1" applyAlignment="1">
      <alignment horizontal="center" vertical="center" wrapText="1"/>
    </xf>
    <xf numFmtId="0" fontId="5" fillId="0" borderId="66" xfId="10" applyFont="1" applyBorder="1" applyAlignment="1">
      <alignment horizontal="center" vertical="center" wrapText="1"/>
    </xf>
    <xf numFmtId="0" fontId="5" fillId="12" borderId="64" xfId="10" applyFont="1" applyFill="1" applyBorder="1" applyAlignment="1">
      <alignment horizontal="center" vertical="center"/>
    </xf>
    <xf numFmtId="0" fontId="5" fillId="12" borderId="65" xfId="10" applyFont="1" applyFill="1" applyBorder="1" applyAlignment="1">
      <alignment vertical="center"/>
    </xf>
    <xf numFmtId="0" fontId="5" fillId="3" borderId="57" xfId="10" applyFont="1" applyFill="1" applyBorder="1" applyAlignment="1">
      <alignment horizontal="center" vertical="center" wrapText="1"/>
    </xf>
    <xf numFmtId="0" fontId="5" fillId="0" borderId="58" xfId="10" applyFont="1" applyBorder="1" applyAlignment="1">
      <alignment horizontal="center" vertical="center" wrapText="1"/>
    </xf>
    <xf numFmtId="0" fontId="5" fillId="0" borderId="18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0" borderId="51" xfId="10" applyFont="1" applyBorder="1" applyAlignment="1">
      <alignment horizontal="center" vertical="center" wrapText="1"/>
    </xf>
    <xf numFmtId="0" fontId="5" fillId="0" borderId="60" xfId="10" applyFont="1" applyBorder="1" applyAlignment="1">
      <alignment horizontal="center" vertical="center" wrapText="1"/>
    </xf>
    <xf numFmtId="0" fontId="5" fillId="0" borderId="61" xfId="10" applyFont="1" applyBorder="1" applyAlignment="1">
      <alignment horizontal="center" vertical="center" wrapText="1"/>
    </xf>
    <xf numFmtId="0" fontId="5" fillId="0" borderId="62" xfId="10" applyFont="1" applyBorder="1" applyAlignment="1">
      <alignment horizontal="center" vertical="center" wrapText="1"/>
    </xf>
    <xf numFmtId="0" fontId="5" fillId="6" borderId="50" xfId="10" applyFont="1" applyFill="1" applyBorder="1" applyAlignment="1">
      <alignment horizontal="center" vertical="center"/>
    </xf>
    <xf numFmtId="0" fontId="5" fillId="0" borderId="0" xfId="10" applyFont="1" applyBorder="1" applyAlignment="1">
      <alignment vertical="center"/>
    </xf>
    <xf numFmtId="0" fontId="5" fillId="0" borderId="51" xfId="10" applyFont="1" applyBorder="1" applyAlignment="1">
      <alignment vertical="center"/>
    </xf>
    <xf numFmtId="0" fontId="5" fillId="0" borderId="50" xfId="10" applyFont="1" applyBorder="1" applyAlignment="1">
      <alignment vertical="center"/>
    </xf>
    <xf numFmtId="0" fontId="5" fillId="0" borderId="63" xfId="10" applyFont="1" applyBorder="1" applyAlignment="1">
      <alignment vertical="center"/>
    </xf>
    <xf numFmtId="0" fontId="5" fillId="0" borderId="61" xfId="10" applyFont="1" applyBorder="1" applyAlignment="1">
      <alignment vertical="center"/>
    </xf>
    <xf numFmtId="0" fontId="5" fillId="0" borderId="62" xfId="10" applyFont="1" applyBorder="1" applyAlignment="1">
      <alignment vertical="center"/>
    </xf>
    <xf numFmtId="0" fontId="5" fillId="7" borderId="3" xfId="10" applyFont="1" applyFill="1" applyBorder="1" applyAlignment="1">
      <alignment horizontal="center" vertical="center"/>
    </xf>
    <xf numFmtId="0" fontId="5" fillId="0" borderId="46" xfId="10" applyFont="1" applyBorder="1" applyAlignment="1">
      <alignment vertical="center"/>
    </xf>
    <xf numFmtId="0" fontId="5" fillId="0" borderId="7" xfId="10" applyFont="1" applyBorder="1" applyAlignment="1">
      <alignment vertical="center"/>
    </xf>
    <xf numFmtId="0" fontId="5" fillId="12" borderId="3" xfId="10" applyFont="1" applyFill="1" applyBorder="1" applyAlignment="1">
      <alignment horizontal="center" vertical="center"/>
    </xf>
    <xf numFmtId="0" fontId="5" fillId="0" borderId="49" xfId="10" applyFont="1" applyBorder="1" applyAlignment="1">
      <alignment vertical="center"/>
    </xf>
    <xf numFmtId="0" fontId="5" fillId="0" borderId="45" xfId="10" applyFont="1" applyBorder="1" applyAlignment="1">
      <alignment vertical="center"/>
    </xf>
    <xf numFmtId="0" fontId="5" fillId="0" borderId="53" xfId="10" applyFont="1" applyBorder="1" applyAlignment="1">
      <alignment horizontal="center" vertical="center" wrapText="1"/>
    </xf>
    <xf numFmtId="0" fontId="5" fillId="7" borderId="4" xfId="10" applyFont="1" applyFill="1" applyBorder="1" applyAlignment="1">
      <alignment horizontal="center" vertical="center"/>
    </xf>
    <xf numFmtId="0" fontId="5" fillId="0" borderId="8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0" fontId="5" fillId="13" borderId="4" xfId="10" applyFont="1" applyFill="1" applyBorder="1" applyAlignment="1">
      <alignment horizontal="center" vertical="center"/>
    </xf>
    <xf numFmtId="0" fontId="5" fillId="0" borderId="8" xfId="10" applyFont="1" applyBorder="1" applyAlignment="1">
      <alignment vertical="center"/>
    </xf>
    <xf numFmtId="0" fontId="5" fillId="0" borderId="2" xfId="10" applyFont="1" applyBorder="1" applyAlignment="1">
      <alignment vertical="center"/>
    </xf>
    <xf numFmtId="0" fontId="5" fillId="13" borderId="3" xfId="10" applyFont="1" applyFill="1" applyBorder="1" applyAlignment="1">
      <alignment horizontal="center" vertical="center"/>
    </xf>
    <xf numFmtId="0" fontId="5" fillId="0" borderId="9" xfId="10" applyFont="1" applyBorder="1" applyAlignment="1">
      <alignment vertical="center"/>
    </xf>
    <xf numFmtId="0" fontId="5" fillId="8" borderId="52" xfId="10" applyFont="1" applyFill="1" applyBorder="1" applyAlignment="1">
      <alignment horizontal="left" vertical="center" wrapText="1"/>
    </xf>
    <xf numFmtId="0" fontId="5" fillId="8" borderId="55" xfId="10" applyFont="1" applyFill="1" applyBorder="1" applyAlignment="1">
      <alignment horizontal="left" vertical="center" wrapText="1"/>
    </xf>
    <xf numFmtId="0" fontId="5" fillId="8" borderId="53" xfId="10" applyFont="1" applyFill="1" applyBorder="1" applyAlignment="1">
      <alignment horizontal="left" vertical="center" wrapText="1"/>
    </xf>
    <xf numFmtId="0" fontId="5" fillId="8" borderId="4" xfId="10" applyFont="1" applyFill="1" applyBorder="1" applyAlignment="1">
      <alignment horizontal="center" vertical="center"/>
    </xf>
    <xf numFmtId="0" fontId="5" fillId="0" borderId="47" xfId="10" applyFont="1" applyBorder="1" applyAlignment="1">
      <alignment horizontal="center" vertical="center"/>
    </xf>
    <xf numFmtId="0" fontId="5" fillId="6" borderId="8" xfId="10" applyFont="1" applyFill="1" applyBorder="1" applyAlignment="1">
      <alignment horizontal="center" vertical="center"/>
    </xf>
    <xf numFmtId="0" fontId="5" fillId="12" borderId="4" xfId="10" applyFont="1" applyFill="1" applyBorder="1" applyAlignment="1">
      <alignment horizontal="center" vertical="center"/>
    </xf>
    <xf numFmtId="0" fontId="5" fillId="8" borderId="8" xfId="10" applyFont="1" applyFill="1" applyBorder="1" applyAlignment="1">
      <alignment horizontal="center" vertical="center"/>
    </xf>
    <xf numFmtId="0" fontId="5" fillId="0" borderId="47" xfId="10" applyFont="1" applyBorder="1" applyAlignment="1">
      <alignment vertical="center"/>
    </xf>
    <xf numFmtId="0" fontId="5" fillId="0" borderId="46" xfId="10" applyFont="1" applyBorder="1" applyAlignment="1">
      <alignment horizontal="center" vertical="center"/>
    </xf>
    <xf numFmtId="0" fontId="5" fillId="0" borderId="7" xfId="10" applyFont="1" applyBorder="1" applyAlignment="1">
      <alignment horizontal="center" vertical="center"/>
    </xf>
    <xf numFmtId="0" fontId="5" fillId="0" borderId="49" xfId="10" applyFont="1" applyBorder="1" applyAlignment="1">
      <alignment horizontal="center" vertical="center"/>
    </xf>
    <xf numFmtId="0" fontId="5" fillId="0" borderId="45" xfId="10" applyFont="1" applyBorder="1" applyAlignment="1">
      <alignment horizontal="center" vertical="center"/>
    </xf>
    <xf numFmtId="0" fontId="5" fillId="0" borderId="9" xfId="10" applyFont="1" applyBorder="1" applyAlignment="1">
      <alignment horizontal="center" vertical="center"/>
    </xf>
    <xf numFmtId="0" fontId="5" fillId="6" borderId="0" xfId="10" applyFont="1" applyFill="1" applyBorder="1" applyAlignment="1">
      <alignment horizontal="center" vertical="center"/>
    </xf>
    <xf numFmtId="0" fontId="14" fillId="2" borderId="1" xfId="10" applyFont="1" applyFill="1" applyBorder="1" applyAlignment="1">
      <alignment horizontal="center" vertical="center" wrapText="1"/>
    </xf>
    <xf numFmtId="0" fontId="14" fillId="2" borderId="20" xfId="10" applyFont="1" applyFill="1" applyBorder="1" applyAlignment="1">
      <alignment horizontal="center" vertical="center" wrapText="1"/>
    </xf>
    <xf numFmtId="0" fontId="14" fillId="2" borderId="21" xfId="10" applyFont="1" applyFill="1" applyBorder="1" applyAlignment="1">
      <alignment vertical="top" wrapText="1"/>
    </xf>
    <xf numFmtId="0" fontId="19" fillId="0" borderId="32" xfId="80" applyBorder="1" applyAlignment="1">
      <alignment vertical="top" wrapText="1"/>
    </xf>
    <xf numFmtId="0" fontId="14" fillId="2" borderId="1" xfId="10" applyFont="1" applyFill="1" applyBorder="1" applyAlignment="1">
      <alignment vertical="top" wrapText="1"/>
    </xf>
    <xf numFmtId="0" fontId="19" fillId="0" borderId="29" xfId="80" applyBorder="1" applyAlignment="1">
      <alignment vertical="top" wrapText="1"/>
    </xf>
    <xf numFmtId="0" fontId="14" fillId="2" borderId="22" xfId="10" applyFont="1" applyFill="1" applyBorder="1" applyAlignment="1">
      <alignment vertical="top" wrapText="1"/>
    </xf>
    <xf numFmtId="0" fontId="19" fillId="0" borderId="33" xfId="80" applyBorder="1" applyAlignment="1">
      <alignment vertical="top" wrapText="1"/>
    </xf>
    <xf numFmtId="0" fontId="5" fillId="5" borderId="11" xfId="10" applyFont="1" applyFill="1" applyBorder="1" applyAlignment="1">
      <alignment horizontal="center" vertical="center"/>
    </xf>
    <xf numFmtId="0" fontId="5" fillId="5" borderId="35" xfId="10" applyFont="1" applyFill="1" applyBorder="1" applyAlignment="1">
      <alignment vertical="center"/>
    </xf>
    <xf numFmtId="0" fontId="5" fillId="5" borderId="36" xfId="10" applyFont="1" applyFill="1" applyBorder="1" applyAlignment="1">
      <alignment vertical="center"/>
    </xf>
    <xf numFmtId="0" fontId="5" fillId="5" borderId="44" xfId="10" applyFont="1" applyFill="1" applyBorder="1" applyAlignment="1">
      <alignment vertical="center"/>
    </xf>
    <xf numFmtId="0" fontId="5" fillId="5" borderId="45" xfId="10" applyFont="1" applyFill="1" applyBorder="1" applyAlignment="1">
      <alignment vertical="center"/>
    </xf>
    <xf numFmtId="0" fontId="5" fillId="5" borderId="9" xfId="10" applyFont="1" applyFill="1" applyBorder="1" applyAlignment="1">
      <alignment vertical="center"/>
    </xf>
    <xf numFmtId="0" fontId="5" fillId="6" borderId="37" xfId="10" applyFont="1" applyFill="1" applyBorder="1" applyAlignment="1">
      <alignment horizontal="center" vertical="center"/>
    </xf>
    <xf numFmtId="0" fontId="5" fillId="0" borderId="16" xfId="10" applyFont="1" applyBorder="1" applyAlignment="1">
      <alignment vertical="center"/>
    </xf>
    <xf numFmtId="0" fontId="5" fillId="0" borderId="38" xfId="10" applyFont="1" applyBorder="1" applyAlignment="1">
      <alignment vertical="center"/>
    </xf>
    <xf numFmtId="0" fontId="5" fillId="7" borderId="37" xfId="10" applyFont="1" applyFill="1" applyBorder="1" applyAlignment="1">
      <alignment horizontal="center" vertical="center"/>
    </xf>
    <xf numFmtId="0" fontId="5" fillId="8" borderId="37" xfId="10" applyFont="1" applyFill="1" applyBorder="1" applyAlignment="1">
      <alignment horizontal="center" vertical="center"/>
    </xf>
    <xf numFmtId="0" fontId="5" fillId="0" borderId="16" xfId="10" applyFont="1" applyBorder="1" applyAlignment="1">
      <alignment horizontal="center" vertical="center"/>
    </xf>
    <xf numFmtId="0" fontId="5" fillId="0" borderId="39" xfId="10" applyFont="1" applyBorder="1" applyAlignment="1">
      <alignment horizontal="center" vertical="center"/>
    </xf>
    <xf numFmtId="0" fontId="5" fillId="6" borderId="3" xfId="10" applyFont="1" applyFill="1" applyBorder="1" applyAlignment="1">
      <alignment horizontal="center" vertical="center"/>
    </xf>
    <xf numFmtId="0" fontId="16" fillId="0" borderId="0" xfId="10" applyFont="1" applyAlignment="1">
      <alignment wrapText="1"/>
    </xf>
    <xf numFmtId="0" fontId="17" fillId="0" borderId="0" xfId="10" applyFont="1" applyAlignment="1">
      <alignment wrapText="1"/>
    </xf>
    <xf numFmtId="0" fontId="18" fillId="2" borderId="12" xfId="10" applyFont="1" applyFill="1" applyBorder="1" applyAlignment="1">
      <alignment horizontal="center" wrapText="1"/>
    </xf>
    <xf numFmtId="0" fontId="18" fillId="2" borderId="13" xfId="10" applyFont="1" applyFill="1" applyBorder="1" applyAlignment="1">
      <alignment horizontal="center"/>
    </xf>
    <xf numFmtId="0" fontId="18" fillId="2" borderId="14" xfId="10" applyFont="1" applyFill="1" applyBorder="1" applyAlignment="1">
      <alignment horizontal="center"/>
    </xf>
    <xf numFmtId="0" fontId="18" fillId="0" borderId="0" xfId="10" applyFont="1" applyAlignment="1">
      <alignment horizontal="center" wrapText="1"/>
    </xf>
    <xf numFmtId="0" fontId="19" fillId="0" borderId="0" xfId="80" applyAlignment="1">
      <alignment horizontal="center"/>
    </xf>
    <xf numFmtId="0" fontId="18" fillId="2" borderId="15" xfId="10" applyFont="1" applyFill="1" applyBorder="1" applyAlignment="1">
      <alignment horizontal="center" wrapText="1"/>
    </xf>
    <xf numFmtId="0" fontId="18" fillId="2" borderId="16" xfId="10" applyFont="1" applyFill="1" applyBorder="1" applyAlignment="1">
      <alignment horizontal="center" wrapText="1"/>
    </xf>
    <xf numFmtId="0" fontId="18" fillId="2" borderId="17" xfId="10" applyFont="1" applyFill="1" applyBorder="1" applyAlignment="1">
      <alignment horizontal="center" wrapText="1"/>
    </xf>
    <xf numFmtId="0" fontId="14" fillId="2" borderId="19" xfId="10" applyFont="1" applyFill="1" applyBorder="1" applyAlignment="1">
      <alignment horizontal="center" vertical="center" wrapText="1"/>
    </xf>
    <xf numFmtId="0" fontId="14" fillId="0" borderId="68" xfId="80" applyFont="1" applyBorder="1" applyAlignment="1">
      <alignment vertical="top" wrapText="1"/>
    </xf>
    <xf numFmtId="0" fontId="14" fillId="0" borderId="71" xfId="80" applyFont="1" applyBorder="1" applyAlignment="1">
      <alignment vertical="top" wrapText="1"/>
    </xf>
    <xf numFmtId="0" fontId="14" fillId="0" borderId="72" xfId="80" applyFont="1" applyBorder="1" applyAlignment="1">
      <alignment vertical="top" wrapText="1"/>
    </xf>
    <xf numFmtId="0" fontId="14" fillId="0" borderId="42" xfId="80" applyFont="1" applyBorder="1" applyAlignment="1">
      <alignment vertical="top" wrapText="1"/>
    </xf>
  </cellXfs>
  <cellStyles count="81">
    <cellStyle name="Comma 2" xfId="3"/>
    <cellStyle name="Hyperlink 2" xfId="4"/>
    <cellStyle name="Normal" xfId="0" builtinId="0"/>
    <cellStyle name="Normal 2" xfId="2"/>
    <cellStyle name="Normal 2 2" xfId="5"/>
    <cellStyle name="Normal 2 2 10" xfId="13"/>
    <cellStyle name="Normal 2 2 11" xfId="14"/>
    <cellStyle name="Normal 2 2 12" xfId="15"/>
    <cellStyle name="Normal 2 2 13" xfId="16"/>
    <cellStyle name="Normal 2 2 14" xfId="17"/>
    <cellStyle name="Normal 2 2 15" xfId="18"/>
    <cellStyle name="Normal 2 2 2" xfId="6"/>
    <cellStyle name="Normal 2 2 3" xfId="19"/>
    <cellStyle name="Normal 2 2 4" xfId="20"/>
    <cellStyle name="Normal 2 2 5" xfId="21"/>
    <cellStyle name="Normal 2 2 6" xfId="22"/>
    <cellStyle name="Normal 2 2 7" xfId="23"/>
    <cellStyle name="Normal 2 2 8" xfId="24"/>
    <cellStyle name="Normal 2 2 9" xfId="25"/>
    <cellStyle name="Normal 2 3" xfId="7"/>
    <cellStyle name="Normal 2 3 10" xfId="26"/>
    <cellStyle name="Normal 2 3 11" xfId="27"/>
    <cellStyle name="Normal 2 3 12" xfId="28"/>
    <cellStyle name="Normal 2 3 13" xfId="29"/>
    <cellStyle name="Normal 2 3 14" xfId="30"/>
    <cellStyle name="Normal 2 3 2" xfId="31"/>
    <cellStyle name="Normal 2 3 3" xfId="32"/>
    <cellStyle name="Normal 2 3 4" xfId="33"/>
    <cellStyle name="Normal 2 3 5" xfId="34"/>
    <cellStyle name="Normal 2 3 6" xfId="35"/>
    <cellStyle name="Normal 2 3 7" xfId="36"/>
    <cellStyle name="Normal 2 3 8" xfId="37"/>
    <cellStyle name="Normal 2 3 9" xfId="38"/>
    <cellStyle name="Normal 2 4" xfId="1"/>
    <cellStyle name="Normal 2 4 10" xfId="39"/>
    <cellStyle name="Normal 2 4 11" xfId="40"/>
    <cellStyle name="Normal 2 4 12" xfId="41"/>
    <cellStyle name="Normal 2 4 13" xfId="42"/>
    <cellStyle name="Normal 2 4 14" xfId="43"/>
    <cellStyle name="Normal 2 4 15" xfId="44"/>
    <cellStyle name="Normal 2 4 16" xfId="45"/>
    <cellStyle name="Normal 2 4 17" xfId="46"/>
    <cellStyle name="Normal 2 4 2" xfId="8"/>
    <cellStyle name="Normal 2 4 2 10" xfId="47"/>
    <cellStyle name="Normal 2 4 2 11" xfId="48"/>
    <cellStyle name="Normal 2 4 2 12" xfId="49"/>
    <cellStyle name="Normal 2 4 2 13" xfId="50"/>
    <cellStyle name="Normal 2 4 2 14" xfId="51"/>
    <cellStyle name="Normal 2 4 2 15" xfId="52"/>
    <cellStyle name="Normal 2 4 2 2" xfId="53"/>
    <cellStyle name="Normal 2 4 2 3" xfId="54"/>
    <cellStyle name="Normal 2 4 2 4" xfId="55"/>
    <cellStyle name="Normal 2 4 2 5" xfId="56"/>
    <cellStyle name="Normal 2 4 2 6" xfId="57"/>
    <cellStyle name="Normal 2 4 2 7" xfId="58"/>
    <cellStyle name="Normal 2 4 2 8" xfId="59"/>
    <cellStyle name="Normal 2 4 2 9" xfId="60"/>
    <cellStyle name="Normal 2 4 3" xfId="9"/>
    <cellStyle name="Normal 2 4 3 10" xfId="61"/>
    <cellStyle name="Normal 2 4 3 11" xfId="62"/>
    <cellStyle name="Normal 2 4 3 12" xfId="63"/>
    <cellStyle name="Normal 2 4 3 13" xfId="64"/>
    <cellStyle name="Normal 2 4 3 14" xfId="65"/>
    <cellStyle name="Normal 2 4 3 2" xfId="66"/>
    <cellStyle name="Normal 2 4 3 3" xfId="67"/>
    <cellStyle name="Normal 2 4 3 4" xfId="68"/>
    <cellStyle name="Normal 2 4 3 5" xfId="69"/>
    <cellStyle name="Normal 2 4 3 6" xfId="70"/>
    <cellStyle name="Normal 2 4 3 7" xfId="71"/>
    <cellStyle name="Normal 2 4 3 8" xfId="72"/>
    <cellStyle name="Normal 2 4 3 9" xfId="73"/>
    <cellStyle name="Normal 2 4 4" xfId="74"/>
    <cellStyle name="Normal 2 4 5" xfId="75"/>
    <cellStyle name="Normal 2 4 6" xfId="76"/>
    <cellStyle name="Normal 2 4 7" xfId="77"/>
    <cellStyle name="Normal 2 4 8" xfId="78"/>
    <cellStyle name="Normal 2 4 9" xfId="79"/>
    <cellStyle name="Normal 3" xfId="10"/>
    <cellStyle name="Normal 4" xfId="80"/>
    <cellStyle name="Normal 5" xfId="11"/>
    <cellStyle name="Percen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306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Helicopters"/>
      <sheetName val="Helicopter EF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Summary NOx"/>
      <sheetName val="Offroad Tiers EF (2)"/>
      <sheetName val="Offroad Tiers LF"/>
      <sheetName val="Chart"/>
      <sheetName val="Summary GHG (2)"/>
      <sheetName val="Fugitive Dust SC Substation (2)"/>
      <sheetName val="Fugitive Dust M Substation (2)"/>
      <sheetName val="Fugitive Dust UG"/>
    </sheetNames>
    <sheetDataSet>
      <sheetData sheetId="0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I16" sqref="I16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197</v>
      </c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28</v>
      </c>
      <c r="B7" s="22"/>
      <c r="C7" s="23"/>
      <c r="D7" s="23"/>
      <c r="E7" s="24"/>
      <c r="F7" s="24"/>
      <c r="G7" s="24"/>
      <c r="H7" s="24"/>
      <c r="I7" s="24"/>
      <c r="J7" s="25"/>
      <c r="K7" s="26"/>
      <c r="L7" s="24"/>
      <c r="M7" s="24"/>
      <c r="N7" s="27"/>
      <c r="O7" s="28"/>
      <c r="P7" s="29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29</v>
      </c>
      <c r="B8" s="33" t="s">
        <v>30</v>
      </c>
      <c r="C8" s="34">
        <v>78</v>
      </c>
      <c r="D8" s="34">
        <f>VLOOKUP(A8,'Offroad Tiers LF'!$B$6:$C$40,2,FALSE)</f>
        <v>0.48</v>
      </c>
      <c r="E8" s="24">
        <v>6.2432730803469526E-2</v>
      </c>
      <c r="F8" s="3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4">
        <v>5.5075019000828571E-4</v>
      </c>
      <c r="I8" s="3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5">
        <f t="shared" ref="J8:J10" si="0">0.89*I8</f>
        <v>2.2038095238095235E-2</v>
      </c>
      <c r="K8" s="26">
        <v>46.950229824177143</v>
      </c>
      <c r="L8" s="24">
        <v>6.837183977115969E-3</v>
      </c>
      <c r="M8" s="36">
        <f t="shared" ref="M8:M10" si="1">0.095*G8</f>
        <v>3.7022555555555545E-2</v>
      </c>
      <c r="N8" s="27">
        <v>1</v>
      </c>
      <c r="O8" s="27">
        <v>6</v>
      </c>
      <c r="P8" s="37">
        <v>280</v>
      </c>
      <c r="Q8" s="30">
        <f t="shared" ref="Q8:Y10" si="2">(E8*$N8*$O8)</f>
        <v>0.37459638482081714</v>
      </c>
      <c r="R8" s="31">
        <f t="shared" si="2"/>
        <v>1.832380952380952</v>
      </c>
      <c r="S8" s="31">
        <f t="shared" si="2"/>
        <v>2.3382666666666658</v>
      </c>
      <c r="T8" s="31">
        <f t="shared" si="2"/>
        <v>3.3045011400497145E-3</v>
      </c>
      <c r="U8" s="31">
        <f t="shared" si="2"/>
        <v>0.14857142857142855</v>
      </c>
      <c r="V8" s="31">
        <f t="shared" si="2"/>
        <v>0.13222857142857142</v>
      </c>
      <c r="W8" s="31">
        <f t="shared" si="2"/>
        <v>281.70137894506286</v>
      </c>
      <c r="X8" s="31">
        <f t="shared" si="2"/>
        <v>4.1023103862695816E-2</v>
      </c>
      <c r="Y8" s="31">
        <f t="shared" si="2"/>
        <v>0.22213533333333327</v>
      </c>
    </row>
    <row r="9" spans="1:25" s="1" customFormat="1">
      <c r="A9" s="32" t="s">
        <v>31</v>
      </c>
      <c r="B9" s="22" t="s">
        <v>30</v>
      </c>
      <c r="C9" s="34">
        <v>175</v>
      </c>
      <c r="D9" s="34"/>
      <c r="E9" s="24">
        <v>0.11792220738547983</v>
      </c>
      <c r="F9" s="24">
        <v>0.37613902754996803</v>
      </c>
      <c r="G9" s="24">
        <v>1.1048125905075008</v>
      </c>
      <c r="H9" s="24">
        <v>1.8739214348698426E-3</v>
      </c>
      <c r="I9" s="24">
        <v>3.6849578946649579E-2</v>
      </c>
      <c r="J9" s="25">
        <f t="shared" si="0"/>
        <v>3.2796125262518128E-2</v>
      </c>
      <c r="K9" s="26">
        <v>166.54541943331296</v>
      </c>
      <c r="L9" s="24">
        <v>1.1960600302648894E-2</v>
      </c>
      <c r="M9" s="24">
        <f t="shared" si="1"/>
        <v>0.10495719609821258</v>
      </c>
      <c r="N9" s="27">
        <v>1</v>
      </c>
      <c r="O9" s="28">
        <v>2</v>
      </c>
      <c r="P9" s="29">
        <v>280</v>
      </c>
      <c r="Q9" s="30">
        <f t="shared" si="2"/>
        <v>0.23584441477095966</v>
      </c>
      <c r="R9" s="31">
        <f t="shared" si="2"/>
        <v>0.75227805509993606</v>
      </c>
      <c r="S9" s="31">
        <f t="shared" si="2"/>
        <v>2.2096251810150016</v>
      </c>
      <c r="T9" s="31">
        <f t="shared" si="2"/>
        <v>3.7478428697396851E-3</v>
      </c>
      <c r="U9" s="31">
        <f t="shared" si="2"/>
        <v>7.3699157893299158E-2</v>
      </c>
      <c r="V9" s="31">
        <f t="shared" si="2"/>
        <v>6.5592250525036255E-2</v>
      </c>
      <c r="W9" s="31">
        <f t="shared" si="2"/>
        <v>333.09083886662592</v>
      </c>
      <c r="X9" s="31">
        <f t="shared" si="2"/>
        <v>2.3921200605297788E-2</v>
      </c>
      <c r="Y9" s="31">
        <f t="shared" si="2"/>
        <v>0.20991439219642516</v>
      </c>
    </row>
    <row r="10" spans="1:25" s="1" customFormat="1">
      <c r="A10" s="32" t="s">
        <v>32</v>
      </c>
      <c r="B10" s="22" t="s">
        <v>30</v>
      </c>
      <c r="C10" s="34">
        <v>5</v>
      </c>
      <c r="D10" s="34">
        <v>0.74</v>
      </c>
      <c r="E10" s="24">
        <v>1.3017040437477556E-2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4">
        <v>1.5884019955091081E-4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5">
        <f t="shared" si="0"/>
        <v>4.3558201058201051E-3</v>
      </c>
      <c r="K10" s="26">
        <v>10.20766028636436</v>
      </c>
      <c r="L10" s="24">
        <v>1.2796045465601556E-3</v>
      </c>
      <c r="M10" s="36">
        <f t="shared" si="1"/>
        <v>4.1225308641975296E-3</v>
      </c>
      <c r="N10" s="27">
        <v>1</v>
      </c>
      <c r="O10" s="28">
        <v>3</v>
      </c>
      <c r="P10" s="29">
        <v>125</v>
      </c>
      <c r="Q10" s="30">
        <f t="shared" si="2"/>
        <v>3.9051121312432671E-2</v>
      </c>
      <c r="R10" s="31">
        <f t="shared" si="2"/>
        <v>0.1468253968253968</v>
      </c>
      <c r="S10" s="31">
        <f t="shared" si="2"/>
        <v>0.13018518518518515</v>
      </c>
      <c r="T10" s="31">
        <f t="shared" si="2"/>
        <v>4.7652059865273245E-4</v>
      </c>
      <c r="U10" s="31">
        <f t="shared" si="2"/>
        <v>1.4682539682539681E-2</v>
      </c>
      <c r="V10" s="31">
        <f t="shared" si="2"/>
        <v>1.3067460317460314E-2</v>
      </c>
      <c r="W10" s="31">
        <f t="shared" si="2"/>
        <v>30.622980859093083</v>
      </c>
      <c r="X10" s="31">
        <f t="shared" si="2"/>
        <v>3.8388136396804665E-3</v>
      </c>
      <c r="Y10" s="31">
        <f t="shared" si="2"/>
        <v>1.236759259259259E-2</v>
      </c>
    </row>
    <row r="11" spans="1:25" s="1" customFormat="1">
      <c r="A11" s="17" t="s">
        <v>33</v>
      </c>
      <c r="B11" s="22"/>
      <c r="C11" s="34"/>
      <c r="D11" s="34"/>
      <c r="E11" s="38"/>
      <c r="F11" s="38"/>
      <c r="G11" s="38"/>
      <c r="H11" s="38"/>
      <c r="I11" s="38"/>
      <c r="J11" s="25"/>
      <c r="K11" s="39"/>
      <c r="L11" s="40"/>
      <c r="M11" s="24"/>
      <c r="N11" s="27"/>
      <c r="O11" s="28"/>
      <c r="P11" s="29"/>
      <c r="Q11" s="41">
        <f>SUM(Q8:Q10)</f>
        <v>0.64949192090420949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1" customFormat="1">
      <c r="A12" s="17"/>
      <c r="B12" s="42"/>
      <c r="C12" s="18"/>
      <c r="D12" s="34"/>
      <c r="E12" s="19"/>
      <c r="F12" s="19"/>
      <c r="G12" s="19"/>
      <c r="H12" s="19"/>
      <c r="I12" s="19"/>
      <c r="J12" s="19"/>
      <c r="K12" s="19"/>
      <c r="L12" s="19"/>
      <c r="M12" s="19"/>
      <c r="N12" s="43"/>
      <c r="O12" s="43"/>
      <c r="P12" s="4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1" customFormat="1">
      <c r="A13" s="11" t="s">
        <v>34</v>
      </c>
      <c r="B13" s="34"/>
      <c r="C13" s="18"/>
      <c r="D13" s="34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37"/>
      <c r="P13" s="11"/>
      <c r="Q13" s="44"/>
      <c r="R13" s="44"/>
      <c r="S13" s="44"/>
      <c r="T13" s="44"/>
      <c r="U13" s="44"/>
      <c r="V13" s="44"/>
      <c r="W13" s="45"/>
      <c r="X13" s="44"/>
      <c r="Y13" s="44"/>
    </row>
    <row r="14" spans="1:25" s="1" customFormat="1">
      <c r="A14" s="25" t="s">
        <v>35</v>
      </c>
      <c r="B14" s="23" t="s">
        <v>30</v>
      </c>
      <c r="C14" s="23">
        <v>37</v>
      </c>
      <c r="D14" s="34">
        <v>0.37</v>
      </c>
      <c r="E14" s="24">
        <v>3.2313389441625637E-2</v>
      </c>
      <c r="F14" s="3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4">
        <v>3.2989906092678058E-4</v>
      </c>
      <c r="I14" s="3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25">
        <f t="shared" ref="J14:J16" si="4">0.89*I14</f>
        <v>1.2087400793650793E-2</v>
      </c>
      <c r="K14" s="26">
        <v>25.519156990664225</v>
      </c>
      <c r="L14" s="24">
        <v>3.998068291994953E-3</v>
      </c>
      <c r="M14" s="36">
        <f t="shared" ref="M14:M16" si="5">0.095*G14</f>
        <v>1.5253364197530862E-2</v>
      </c>
      <c r="N14" s="37">
        <v>1</v>
      </c>
      <c r="O14" s="37">
        <v>1</v>
      </c>
      <c r="P14" s="46">
        <v>75</v>
      </c>
      <c r="Q14" s="31">
        <f t="shared" ref="Q14:Y16" si="6">(E14*$N14*$O14)</f>
        <v>3.2313389441625637E-2</v>
      </c>
      <c r="R14" s="31">
        <f t="shared" si="6"/>
        <v>0.12374118165784832</v>
      </c>
      <c r="S14" s="31">
        <f t="shared" si="6"/>
        <v>0.16056172839506169</v>
      </c>
      <c r="T14" s="31">
        <f t="shared" si="6"/>
        <v>3.2989906092678058E-4</v>
      </c>
      <c r="U14" s="31">
        <f t="shared" si="6"/>
        <v>1.3581349206349205E-2</v>
      </c>
      <c r="V14" s="31">
        <f t="shared" si="6"/>
        <v>1.2087400793650793E-2</v>
      </c>
      <c r="W14" s="31">
        <f t="shared" si="6"/>
        <v>25.519156990664225</v>
      </c>
      <c r="X14" s="31">
        <f t="shared" si="6"/>
        <v>3.998068291994953E-3</v>
      </c>
      <c r="Y14" s="31">
        <f t="shared" si="6"/>
        <v>1.5253364197530862E-2</v>
      </c>
    </row>
    <row r="15" spans="1:25" s="1" customFormat="1">
      <c r="A15" s="25" t="s">
        <v>36</v>
      </c>
      <c r="B15" s="34" t="s">
        <v>30</v>
      </c>
      <c r="C15" s="23">
        <v>69</v>
      </c>
      <c r="D15" s="34">
        <v>0.5</v>
      </c>
      <c r="E15" s="24">
        <v>0.10796897189848784</v>
      </c>
      <c r="F15" s="3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24">
        <v>7.6125329247041284E-4</v>
      </c>
      <c r="I15" s="3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25">
        <f t="shared" si="4"/>
        <v>2.030753968253968E-2</v>
      </c>
      <c r="K15" s="26">
        <v>64.895144949977833</v>
      </c>
      <c r="L15" s="24">
        <v>1.0935785075523598E-2</v>
      </c>
      <c r="M15" s="36">
        <f t="shared" si="5"/>
        <v>3.8439814814814809E-2</v>
      </c>
      <c r="N15" s="28">
        <v>1</v>
      </c>
      <c r="O15" s="28">
        <v>6</v>
      </c>
      <c r="P15" s="37">
        <f>8*22</f>
        <v>176</v>
      </c>
      <c r="Q15" s="30">
        <f t="shared" si="6"/>
        <v>0.64781383139092696</v>
      </c>
      <c r="R15" s="31">
        <f t="shared" si="6"/>
        <v>1.6884920634920633</v>
      </c>
      <c r="S15" s="31">
        <f t="shared" si="6"/>
        <v>2.4277777777777771</v>
      </c>
      <c r="T15" s="31">
        <f t="shared" si="6"/>
        <v>4.567519754822477E-3</v>
      </c>
      <c r="U15" s="31">
        <f t="shared" si="6"/>
        <v>0.13690476190476189</v>
      </c>
      <c r="V15" s="31">
        <f t="shared" si="6"/>
        <v>0.12184523809523809</v>
      </c>
      <c r="W15" s="31">
        <f t="shared" si="6"/>
        <v>389.370869699867</v>
      </c>
      <c r="X15" s="31">
        <f t="shared" si="6"/>
        <v>6.5614710453141586E-2</v>
      </c>
      <c r="Y15" s="31">
        <f t="shared" si="6"/>
        <v>0.23063888888888884</v>
      </c>
    </row>
    <row r="16" spans="1:25" s="1" customFormat="1">
      <c r="A16" s="25" t="s">
        <v>37</v>
      </c>
      <c r="B16" s="34" t="s">
        <v>30</v>
      </c>
      <c r="C16" s="34">
        <v>175</v>
      </c>
      <c r="D16" s="34"/>
      <c r="E16" s="24">
        <v>0.11792220738547983</v>
      </c>
      <c r="F16" s="24">
        <v>0.37613902754996803</v>
      </c>
      <c r="G16" s="24">
        <v>1.1048125905075008</v>
      </c>
      <c r="H16" s="24">
        <v>1.8739214348698426E-3</v>
      </c>
      <c r="I16" s="24">
        <v>3.6849578946649579E-2</v>
      </c>
      <c r="J16" s="25">
        <f t="shared" si="4"/>
        <v>3.2796125262518128E-2</v>
      </c>
      <c r="K16" s="26">
        <v>166.54541943331296</v>
      </c>
      <c r="L16" s="24">
        <v>1.1960600302648894E-2</v>
      </c>
      <c r="M16" s="24">
        <f t="shared" si="5"/>
        <v>0.10495719609821258</v>
      </c>
      <c r="N16" s="37">
        <v>1</v>
      </c>
      <c r="O16" s="37">
        <v>3</v>
      </c>
      <c r="P16" s="46">
        <v>40</v>
      </c>
      <c r="Q16" s="31">
        <f t="shared" si="6"/>
        <v>0.3537666221564395</v>
      </c>
      <c r="R16" s="31">
        <f t="shared" si="6"/>
        <v>1.128417082649904</v>
      </c>
      <c r="S16" s="31">
        <f t="shared" si="6"/>
        <v>3.3144377715225026</v>
      </c>
      <c r="T16" s="31">
        <f t="shared" si="6"/>
        <v>5.6217643046095282E-3</v>
      </c>
      <c r="U16" s="31">
        <f t="shared" si="6"/>
        <v>0.11054873683994873</v>
      </c>
      <c r="V16" s="31">
        <f t="shared" si="6"/>
        <v>9.8388375787554383E-2</v>
      </c>
      <c r="W16" s="31">
        <f t="shared" si="6"/>
        <v>499.63625829993885</v>
      </c>
      <c r="X16" s="31">
        <f t="shared" si="6"/>
        <v>3.5881800907946682E-2</v>
      </c>
      <c r="Y16" s="31">
        <f t="shared" si="6"/>
        <v>0.31487158829463774</v>
      </c>
    </row>
    <row r="17" spans="1:32" s="1" customFormat="1">
      <c r="A17" s="17" t="s">
        <v>33</v>
      </c>
      <c r="B17" s="23"/>
      <c r="C17" s="34"/>
      <c r="D17" s="34"/>
      <c r="E17" s="47"/>
      <c r="F17" s="47"/>
      <c r="G17" s="47"/>
      <c r="H17" s="47"/>
      <c r="I17" s="47"/>
      <c r="J17" s="32"/>
      <c r="K17" s="48"/>
      <c r="L17" s="47"/>
      <c r="M17" s="47"/>
      <c r="N17" s="37"/>
      <c r="O17" s="37"/>
      <c r="P17" s="37"/>
      <c r="Q17" s="44">
        <f t="shared" ref="Q17:Y17" si="7">SUM(Q14:Q16)</f>
        <v>1.0338938429889921</v>
      </c>
      <c r="R17" s="44">
        <f t="shared" si="7"/>
        <v>2.9406503277998155</v>
      </c>
      <c r="S17" s="44">
        <f t="shared" si="7"/>
        <v>5.9027772776953409</v>
      </c>
      <c r="T17" s="44">
        <f t="shared" si="7"/>
        <v>1.0519183120358787E-2</v>
      </c>
      <c r="U17" s="44">
        <f t="shared" si="7"/>
        <v>0.2610348479510598</v>
      </c>
      <c r="V17" s="44">
        <f t="shared" si="7"/>
        <v>0.23232101467644325</v>
      </c>
      <c r="W17" s="44">
        <f t="shared" si="7"/>
        <v>914.52628499047</v>
      </c>
      <c r="X17" s="44">
        <f t="shared" si="7"/>
        <v>0.10549457965308322</v>
      </c>
      <c r="Y17" s="44">
        <f t="shared" si="7"/>
        <v>0.56076384138105739</v>
      </c>
    </row>
    <row r="18" spans="1:32" s="6" customFormat="1">
      <c r="A18" s="49" t="s">
        <v>38</v>
      </c>
      <c r="B18" s="23"/>
      <c r="C18" s="34"/>
      <c r="D18" s="34"/>
      <c r="E18" s="47"/>
      <c r="F18" s="47"/>
      <c r="G18" s="47"/>
      <c r="H18" s="47"/>
      <c r="I18" s="47"/>
      <c r="J18" s="32"/>
      <c r="K18" s="48"/>
      <c r="L18" s="47"/>
      <c r="M18" s="47"/>
      <c r="N18" s="37"/>
      <c r="O18" s="37"/>
      <c r="P18" s="37"/>
      <c r="Q18" s="20">
        <f>Q11+Q17</f>
        <v>1.6833857638932015</v>
      </c>
      <c r="R18" s="20">
        <f t="shared" ref="R18:Y18" si="8">R11+R17</f>
        <v>5.6721347321061</v>
      </c>
      <c r="S18" s="20">
        <f t="shared" si="8"/>
        <v>10.580854310562193</v>
      </c>
      <c r="T18" s="20">
        <f t="shared" si="8"/>
        <v>1.804804772880092E-2</v>
      </c>
      <c r="U18" s="20">
        <f t="shared" si="8"/>
        <v>0.49798797409832718</v>
      </c>
      <c r="V18" s="20">
        <f t="shared" si="8"/>
        <v>0.44320929694751121</v>
      </c>
      <c r="W18" s="20">
        <f t="shared" si="8"/>
        <v>1559.9414836612518</v>
      </c>
      <c r="X18" s="20">
        <f t="shared" si="8"/>
        <v>0.1742776977607573</v>
      </c>
      <c r="Y18" s="20">
        <f t="shared" si="8"/>
        <v>1.0051811595034084</v>
      </c>
      <c r="AF18" s="50"/>
    </row>
    <row r="19" spans="1:32" s="6" customFormat="1">
      <c r="A19" s="51"/>
      <c r="B19" s="52"/>
      <c r="C19" s="53"/>
      <c r="D19" s="53"/>
      <c r="E19" s="54"/>
      <c r="F19" s="54"/>
      <c r="G19" s="54"/>
      <c r="H19" s="54"/>
      <c r="I19" s="54"/>
      <c r="J19" s="55"/>
      <c r="K19" s="56"/>
      <c r="L19" s="54"/>
      <c r="M19" s="54"/>
      <c r="N19" s="57"/>
      <c r="O19" s="57"/>
      <c r="P19" s="57"/>
      <c r="Q19" s="58"/>
      <c r="R19" s="58"/>
      <c r="S19" s="58"/>
      <c r="T19" s="58"/>
      <c r="U19" s="58"/>
      <c r="V19" s="58"/>
      <c r="W19" s="58"/>
      <c r="X19" s="58"/>
      <c r="Y19" s="58"/>
      <c r="AF19" s="50"/>
    </row>
    <row r="20" spans="1:32" s="6" customFormat="1">
      <c r="A20" s="51"/>
      <c r="B20" s="52"/>
      <c r="C20" s="53"/>
      <c r="D20" s="53"/>
      <c r="E20" s="54"/>
      <c r="F20" s="54"/>
      <c r="G20" s="54"/>
      <c r="H20" s="54"/>
      <c r="I20" s="54"/>
      <c r="J20" s="55"/>
      <c r="K20" s="56"/>
      <c r="L20" s="54"/>
      <c r="M20" s="54"/>
      <c r="N20" s="57"/>
      <c r="O20" s="57"/>
      <c r="P20" s="57"/>
      <c r="Q20" s="58"/>
      <c r="R20" s="58"/>
      <c r="S20" s="58"/>
      <c r="T20" s="58"/>
      <c r="U20" s="58"/>
      <c r="V20" s="58"/>
      <c r="W20" s="58"/>
      <c r="X20" s="58"/>
      <c r="Y20" s="58"/>
      <c r="AF20" s="5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6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198</v>
      </c>
    </row>
    <row r="6" spans="1:30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</row>
    <row r="7" spans="1:30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64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65</v>
      </c>
      <c r="B9" s="71" t="s">
        <v>66</v>
      </c>
      <c r="C9" s="72">
        <v>3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C9*(F9)*$B$354</f>
        <v>1.7662149598755138E-2</v>
      </c>
      <c r="AA9" s="77">
        <f>Z9*0.21</f>
        <v>3.7090514157385786E-3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70" t="s">
        <v>67</v>
      </c>
      <c r="B10" s="71" t="s">
        <v>68</v>
      </c>
      <c r="C10" s="78">
        <v>1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0.19094596728925242</v>
      </c>
      <c r="U10" s="77">
        <f>C10*($F10*$H10)/453.59</f>
        <v>0.87678685878586582</v>
      </c>
      <c r="V10" s="77">
        <f>C10*(($F10*$I10))/453.59</f>
        <v>4.6293811724274173E-2</v>
      </c>
      <c r="W10" s="77">
        <f>C10*($F10*$J10)/453.59</f>
        <v>1.8892511739676801E-3</v>
      </c>
      <c r="X10" s="77">
        <f>C10*(($F10*($K10+$L10+$M10)))/453.59</f>
        <v>2.9880621774726907E-2</v>
      </c>
      <c r="Y10" s="77">
        <f>C10*(($F10*($N10+$O10+$P10)))/453.59</f>
        <v>2.2011984646131133E-2</v>
      </c>
      <c r="Z10" s="77">
        <f>C10*(F10)*$B$354</f>
        <v>7.8498442661133934E-3</v>
      </c>
      <c r="AA10" s="77">
        <f>Z10*0.21</f>
        <v>1.6484672958838125E-3</v>
      </c>
      <c r="AB10" s="77">
        <f>C10*(($F10*($Q10)))/453.59</f>
        <v>301.72200972356535</v>
      </c>
      <c r="AC10" s="77">
        <f>C10*(($F10*($R10)))/453.59</f>
        <v>2.6870515280410772E-3</v>
      </c>
      <c r="AD10" s="77">
        <f>C10*(($F10*($S10)))/453.59</f>
        <v>7.7289110010788503E-3</v>
      </c>
    </row>
    <row r="11" spans="1:30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0">SUM(T9:T10)</f>
        <v>0.29083724282289747</v>
      </c>
      <c r="U11" s="81">
        <f t="shared" si="0"/>
        <v>1.0611962366155845</v>
      </c>
      <c r="V11" s="81">
        <f t="shared" si="0"/>
        <v>6.8824484487220519E-2</v>
      </c>
      <c r="W11" s="81">
        <f t="shared" si="0"/>
        <v>3.2791125145751575E-3</v>
      </c>
      <c r="X11" s="81">
        <f t="shared" si="0"/>
        <v>6.6250086644878026E-2</v>
      </c>
      <c r="Y11" s="81">
        <f t="shared" si="0"/>
        <v>4.6178083629108538E-2</v>
      </c>
      <c r="Z11" s="81">
        <f t="shared" si="0"/>
        <v>2.5511993864868531E-2</v>
      </c>
      <c r="AA11" s="81">
        <f t="shared" si="0"/>
        <v>5.3575187116223916E-3</v>
      </c>
      <c r="AB11" s="81">
        <f t="shared" si="0"/>
        <v>398.53611531382199</v>
      </c>
      <c r="AC11" s="81">
        <f t="shared" si="0"/>
        <v>8.2192999637851101E-3</v>
      </c>
      <c r="AD11" s="81">
        <f t="shared" si="0"/>
        <v>1.0208901129878864E-2</v>
      </c>
    </row>
    <row r="12" spans="1:30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66"/>
      <c r="U12" s="66"/>
      <c r="V12" s="66"/>
      <c r="W12" s="66"/>
      <c r="X12" s="66"/>
      <c r="Y12" s="66"/>
      <c r="Z12" s="67"/>
      <c r="AA12" s="67"/>
      <c r="AB12" s="67"/>
      <c r="AC12" s="67"/>
      <c r="AD12" s="67"/>
    </row>
    <row r="13" spans="1:30">
      <c r="A13" s="68" t="s">
        <v>69</v>
      </c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</row>
    <row r="14" spans="1:30">
      <c r="A14" s="70" t="s">
        <v>70</v>
      </c>
      <c r="B14" s="71" t="s">
        <v>66</v>
      </c>
      <c r="C14" s="72">
        <v>6</v>
      </c>
      <c r="D14" s="73"/>
      <c r="E14" s="73">
        <v>15</v>
      </c>
      <c r="F14" s="73">
        <v>60</v>
      </c>
      <c r="G14" s="74">
        <v>0.25172046482947802</v>
      </c>
      <c r="H14" s="74">
        <v>0.464701387165456</v>
      </c>
      <c r="I14" s="74">
        <v>5.6776043658582402E-2</v>
      </c>
      <c r="J14" s="74">
        <v>3.5023733638119199E-3</v>
      </c>
      <c r="K14" s="74">
        <v>4.6899256897933901E-2</v>
      </c>
      <c r="L14" s="75">
        <v>7.99995847163921E-3</v>
      </c>
      <c r="M14" s="75">
        <v>3.6749815577381599E-2</v>
      </c>
      <c r="N14" s="74">
        <v>4.3147317248333997E-2</v>
      </c>
      <c r="O14" s="75">
        <v>1.9999896145790402E-3</v>
      </c>
      <c r="P14" s="75">
        <v>1.57499200131354E-2</v>
      </c>
      <c r="Q14" s="74">
        <v>243.966167526025</v>
      </c>
      <c r="R14" s="75">
        <f>0.000057143*Q14</f>
        <v>1.3940958710939646E-2</v>
      </c>
      <c r="S14" s="76">
        <f>0.000025616*Q14</f>
        <v>6.2494373473466567E-3</v>
      </c>
      <c r="T14" s="77">
        <f>C14*($F14*$G14)/453.59</f>
        <v>0.19978255106729004</v>
      </c>
      <c r="U14" s="77">
        <f>C14*($F14*$H14)/453.59</f>
        <v>0.36881875565943734</v>
      </c>
      <c r="V14" s="77">
        <f>C14*(($F14*$I14))/453.59</f>
        <v>4.50613455258927E-2</v>
      </c>
      <c r="W14" s="77">
        <f>C14*($F14*$J14)/453.59</f>
        <v>2.7797226812149543E-3</v>
      </c>
      <c r="X14" s="77">
        <f>C14*(($F14*($K14+$L14+$M14)))/453.59</f>
        <v>7.2738929740302244E-2</v>
      </c>
      <c r="Y14" s="77">
        <f>C14*(($F14*($N14+$O14+$P14)))/453.59</f>
        <v>4.8332197965954803E-2</v>
      </c>
      <c r="Z14" s="77">
        <f>C14*(F14)*$B$354</f>
        <v>3.5324299197510275E-2</v>
      </c>
      <c r="AA14" s="77">
        <f>Z14*0.21</f>
        <v>7.4181028314771573E-3</v>
      </c>
      <c r="AB14" s="77">
        <f>C14*(($F14*($Q14)))/453.59</f>
        <v>193.62821118051326</v>
      </c>
      <c r="AC14" s="77">
        <f>C14*(($F14*($R14)))/453.59</f>
        <v>1.1064496871488068E-2</v>
      </c>
      <c r="AD14" s="77">
        <f>C14*(($F14*($S14)))/453.59</f>
        <v>4.9599802576000274E-3</v>
      </c>
    </row>
    <row r="15" spans="1:30">
      <c r="A15" s="80" t="s">
        <v>33</v>
      </c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>
        <f t="shared" ref="T15:AD15" si="1">SUM(T14:T14)</f>
        <v>0.19978255106729004</v>
      </c>
      <c r="U15" s="81">
        <f t="shared" si="1"/>
        <v>0.36881875565943734</v>
      </c>
      <c r="V15" s="81">
        <f t="shared" si="1"/>
        <v>4.50613455258927E-2</v>
      </c>
      <c r="W15" s="81">
        <f t="shared" si="1"/>
        <v>2.7797226812149543E-3</v>
      </c>
      <c r="X15" s="81">
        <f t="shared" si="1"/>
        <v>7.2738929740302244E-2</v>
      </c>
      <c r="Y15" s="81">
        <f t="shared" si="1"/>
        <v>4.8332197965954803E-2</v>
      </c>
      <c r="Z15" s="81">
        <f t="shared" si="1"/>
        <v>3.5324299197510275E-2</v>
      </c>
      <c r="AA15" s="81">
        <f t="shared" si="1"/>
        <v>7.4181028314771573E-3</v>
      </c>
      <c r="AB15" s="81">
        <f t="shared" si="1"/>
        <v>193.62821118051326</v>
      </c>
      <c r="AC15" s="81">
        <f t="shared" si="1"/>
        <v>1.1064496871488068E-2</v>
      </c>
      <c r="AD15" s="81">
        <f t="shared" si="1"/>
        <v>4.9599802576000274E-3</v>
      </c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80" t="s">
        <v>71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81">
        <f>T11+T15</f>
        <v>0.49061979389018751</v>
      </c>
      <c r="U17" s="81">
        <f t="shared" ref="U17:AD17" si="2">U11+U15</f>
        <v>1.4300149922750218</v>
      </c>
      <c r="V17" s="81">
        <f t="shared" si="2"/>
        <v>0.11388583001311323</v>
      </c>
      <c r="W17" s="81">
        <f t="shared" si="2"/>
        <v>6.0588351957901118E-3</v>
      </c>
      <c r="X17" s="81">
        <f t="shared" si="2"/>
        <v>0.13898901638518027</v>
      </c>
      <c r="Y17" s="81">
        <f t="shared" si="2"/>
        <v>9.4510281595063333E-2</v>
      </c>
      <c r="Z17" s="81">
        <f t="shared" si="2"/>
        <v>6.083629306237881E-2</v>
      </c>
      <c r="AA17" s="81">
        <f t="shared" si="2"/>
        <v>1.2775621543099549E-2</v>
      </c>
      <c r="AB17" s="81">
        <f t="shared" si="2"/>
        <v>592.16432649433523</v>
      </c>
      <c r="AC17" s="81">
        <f t="shared" si="2"/>
        <v>1.9283796835273176E-2</v>
      </c>
      <c r="AD17" s="81">
        <f t="shared" si="2"/>
        <v>1.5168881387478891E-2</v>
      </c>
    </row>
    <row r="18" spans="1:30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</row>
    <row r="19" spans="1:30">
      <c r="A19" s="83"/>
      <c r="B19" s="84"/>
      <c r="C19" s="85"/>
      <c r="D19" s="85"/>
      <c r="E19" s="84"/>
      <c r="F19" s="84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</row>
    <row r="20" spans="1:30">
      <c r="A20" s="83"/>
      <c r="B20" s="84"/>
      <c r="C20" s="85"/>
      <c r="D20" s="85"/>
      <c r="E20" s="84"/>
      <c r="F20" s="84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</row>
    <row r="344" spans="1:1" ht="25.5">
      <c r="A344" s="88" t="s">
        <v>72</v>
      </c>
    </row>
    <row r="346" spans="1:1">
      <c r="A346" s="59" t="s">
        <v>73</v>
      </c>
    </row>
    <row r="347" spans="1:1">
      <c r="A347" s="59" t="s">
        <v>74</v>
      </c>
    </row>
    <row r="348" spans="1:1">
      <c r="A348" s="59" t="s">
        <v>75</v>
      </c>
    </row>
    <row r="349" spans="1:1">
      <c r="A349" s="89" t="s">
        <v>76</v>
      </c>
    </row>
    <row r="350" spans="1:1">
      <c r="A350" s="59" t="s">
        <v>77</v>
      </c>
    </row>
    <row r="351" spans="1:1">
      <c r="A351" s="59" t="s">
        <v>78</v>
      </c>
    </row>
    <row r="352" spans="1:1">
      <c r="A352" s="59" t="s">
        <v>79</v>
      </c>
    </row>
    <row r="353" spans="1:2">
      <c r="A353" s="59" t="s">
        <v>0</v>
      </c>
    </row>
    <row r="354" spans="1:2">
      <c r="A354" s="89" t="s">
        <v>80</v>
      </c>
      <c r="B354" s="59">
        <f>(0.016*(0.03/2)^0.65*(2/3)^1.5)-0.00047</f>
        <v>9.8123053326417428E-5</v>
      </c>
    </row>
    <row r="355" spans="1:2">
      <c r="A355" s="89" t="s">
        <v>81</v>
      </c>
      <c r="B355" s="59">
        <f>(0.016*(0.03/2)^0.65*(13/3)^1.5)-0.00047</f>
        <v>8.9448292388582783E-3</v>
      </c>
    </row>
    <row r="356" spans="1:2">
      <c r="A356" s="89" t="s">
        <v>82</v>
      </c>
      <c r="B356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28515625" style="59" bestFit="1" customWidth="1"/>
    <col min="5" max="5" width="9.28515625" style="59" bestFit="1" customWidth="1"/>
    <col min="6" max="17" width="11.7109375" style="59" bestFit="1" customWidth="1"/>
    <col min="18" max="18" width="10.7109375" style="59" bestFit="1" customWidth="1"/>
    <col min="19" max="21" width="11.7109375" style="59" bestFit="1" customWidth="1"/>
    <col min="22" max="22" width="10.7109375" style="59" bestFit="1" customWidth="1"/>
    <col min="23" max="23" width="11.7109375" style="59" bestFit="1" customWidth="1"/>
    <col min="24" max="25" width="10.7109375" style="59" bestFit="1" customWidth="1"/>
    <col min="26" max="27" width="11.7109375" style="59" bestFit="1" customWidth="1"/>
    <col min="28" max="28" width="9.28515625" style="59" bestFit="1" customWidth="1"/>
    <col min="29" max="29" width="11.7109375" style="59" bestFit="1" customWidth="1"/>
    <col min="30" max="30" width="9.28515625" style="59" bestFit="1" customWidth="1"/>
    <col min="31" max="31" width="11.710937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199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51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64</v>
      </c>
      <c r="B4" s="94" t="s">
        <v>91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5" si="0">0.000049261*AA4</f>
        <v>2.2095931710230707E-2</v>
      </c>
      <c r="AD4" s="97">
        <v>3.2599999999999997E-2</v>
      </c>
      <c r="AE4" s="75">
        <f t="shared" ref="AE4:AE5" si="1">0.000021675*AA4</f>
        <v>9.7222817202097123E-3</v>
      </c>
    </row>
    <row r="5" spans="1:67" ht="25.5">
      <c r="A5" s="93" t="s">
        <v>69</v>
      </c>
      <c r="B5" s="94" t="s">
        <v>91</v>
      </c>
      <c r="C5" s="95">
        <v>15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>
      <c r="A6" s="98"/>
      <c r="B6" s="98"/>
      <c r="C6" s="99"/>
      <c r="D6" s="100"/>
      <c r="E6" s="100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67" ht="25.5">
      <c r="A7" s="101" t="s">
        <v>92</v>
      </c>
      <c r="B7" s="89"/>
      <c r="C7" s="89"/>
    </row>
    <row r="8" spans="1:67">
      <c r="A8" s="101" t="s">
        <v>93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3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</row>
    <row r="9" spans="1:67">
      <c r="A9" s="101" t="s">
        <v>94</v>
      </c>
      <c r="B9" s="89"/>
      <c r="C9" s="89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87"/>
      <c r="AS9" s="87"/>
      <c r="AT9" s="87"/>
      <c r="AU9" s="87"/>
      <c r="AV9" s="87"/>
      <c r="AW9" s="87"/>
      <c r="AX9" s="87"/>
      <c r="AY9" s="87"/>
      <c r="AZ9" s="104"/>
      <c r="BA9" s="87"/>
    </row>
    <row r="10" spans="1:67" ht="38.25" hidden="1">
      <c r="A10" s="101" t="s">
        <v>95</v>
      </c>
      <c r="B10" s="89"/>
      <c r="C10" s="89"/>
      <c r="AA10" s="102"/>
      <c r="AB10" s="105" t="s">
        <v>96</v>
      </c>
      <c r="AC10" s="102"/>
      <c r="AD10" s="102"/>
      <c r="AE10" s="102"/>
      <c r="AF10" s="102" t="e">
        <f>#REF!/60</f>
        <v>#REF!</v>
      </c>
      <c r="AG10" s="102" t="e">
        <f>#REF!/60</f>
        <v>#REF!</v>
      </c>
      <c r="AH10" s="102" t="e">
        <f>#REF!/60</f>
        <v>#REF!</v>
      </c>
      <c r="AI10" s="102" t="e">
        <f>#REF!/60</f>
        <v>#REF!</v>
      </c>
      <c r="AJ10" s="102" t="e">
        <f>#REF!/60</f>
        <v>#REF!</v>
      </c>
      <c r="AK10" s="102" t="e">
        <f>#REF!/60</f>
        <v>#REF!</v>
      </c>
      <c r="AL10" s="102" t="e">
        <f>#REF!/60</f>
        <v>#REF!</v>
      </c>
      <c r="AM10" s="102" t="e">
        <f>#REF!/60</f>
        <v>#REF!</v>
      </c>
      <c r="AN10" s="102" t="e">
        <f>#REF!/60</f>
        <v>#REF!</v>
      </c>
      <c r="AO10" s="102" t="e">
        <f>#REF!/60</f>
        <v>#REF!</v>
      </c>
      <c r="AP10" s="102"/>
      <c r="AQ10" s="102"/>
      <c r="AR10" s="102" t="e">
        <f>#REF!/60</f>
        <v>#REF!</v>
      </c>
      <c r="AS10" s="102" t="e">
        <f>#REF!/60</f>
        <v>#REF!</v>
      </c>
      <c r="AT10" s="102" t="e">
        <f>#REF!/60</f>
        <v>#REF!</v>
      </c>
      <c r="AU10" s="102" t="e">
        <f>#REF!/60</f>
        <v>#REF!</v>
      </c>
      <c r="AV10" s="102" t="e">
        <f>#REF!/60</f>
        <v>#REF!</v>
      </c>
      <c r="AW10" s="102" t="e">
        <f>#REF!/60</f>
        <v>#REF!</v>
      </c>
      <c r="AX10" s="102" t="e">
        <f>#REF!/60</f>
        <v>#REF!</v>
      </c>
      <c r="AY10" s="102" t="e">
        <f>#REF!/60</f>
        <v>#REF!</v>
      </c>
      <c r="AZ10" s="102" t="e">
        <f>#REF!/60</f>
        <v>#REF!</v>
      </c>
      <c r="BA10" s="102" t="e">
        <f>#REF!/60</f>
        <v>#REF!</v>
      </c>
    </row>
    <row r="11" spans="1:67" hidden="1">
      <c r="A11" s="101"/>
      <c r="B11" s="89"/>
      <c r="C11" s="89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idden="1">
      <c r="A12" s="89"/>
      <c r="B12" s="89"/>
      <c r="C12" s="89"/>
      <c r="AF12" s="293" t="s">
        <v>54</v>
      </c>
      <c r="AG12" s="293"/>
      <c r="AH12" s="293"/>
      <c r="AI12" s="293"/>
      <c r="AJ12" s="293"/>
      <c r="AK12" s="294"/>
      <c r="AL12" s="294"/>
      <c r="AM12" s="294"/>
      <c r="AN12" s="294"/>
      <c r="AO12" s="294"/>
      <c r="AP12" s="79"/>
      <c r="AQ12" s="106"/>
      <c r="AR12" s="293" t="s">
        <v>97</v>
      </c>
      <c r="AS12" s="293"/>
      <c r="AT12" s="293"/>
      <c r="AU12" s="293"/>
      <c r="AV12" s="293"/>
      <c r="AW12" s="294"/>
      <c r="AX12" s="294"/>
      <c r="AY12" s="294"/>
      <c r="AZ12" s="294"/>
      <c r="BA12" s="294"/>
    </row>
    <row r="13" spans="1:67" ht="63.75" hidden="1">
      <c r="A13" s="89"/>
      <c r="B13" s="89"/>
      <c r="C13" s="89"/>
      <c r="AF13" s="66" t="s">
        <v>45</v>
      </c>
      <c r="AG13" s="66" t="s">
        <v>60</v>
      </c>
      <c r="AH13" s="66" t="s">
        <v>61</v>
      </c>
      <c r="AI13" s="66" t="s">
        <v>48</v>
      </c>
      <c r="AJ13" s="66" t="s">
        <v>49</v>
      </c>
      <c r="AK13" s="66" t="s">
        <v>50</v>
      </c>
      <c r="AL13" s="67" t="s">
        <v>62</v>
      </c>
      <c r="AM13" s="67" t="s">
        <v>63</v>
      </c>
      <c r="AN13" s="67" t="s">
        <v>51</v>
      </c>
      <c r="AO13" s="67" t="s">
        <v>52</v>
      </c>
      <c r="AP13" s="67"/>
      <c r="AQ13" s="107"/>
      <c r="AR13" s="66" t="s">
        <v>45</v>
      </c>
      <c r="AS13" s="66" t="s">
        <v>60</v>
      </c>
      <c r="AT13" s="66" t="s">
        <v>61</v>
      </c>
      <c r="AU13" s="66" t="s">
        <v>48</v>
      </c>
      <c r="AV13" s="66" t="s">
        <v>49</v>
      </c>
      <c r="AW13" s="66" t="s">
        <v>50</v>
      </c>
      <c r="AX13" s="67" t="s">
        <v>62</v>
      </c>
      <c r="AY13" s="67" t="s">
        <v>63</v>
      </c>
      <c r="AZ13" s="108" t="s">
        <v>51</v>
      </c>
      <c r="BA13" s="66" t="s">
        <v>52</v>
      </c>
    </row>
    <row r="14" spans="1:67" hidden="1">
      <c r="A14" s="89" t="s">
        <v>73</v>
      </c>
      <c r="B14" s="89"/>
      <c r="C14" s="89"/>
      <c r="AA14" s="109" t="s">
        <v>98</v>
      </c>
      <c r="AB14" s="110" t="s">
        <v>99</v>
      </c>
      <c r="AC14" s="110" t="s">
        <v>100</v>
      </c>
      <c r="AD14" s="110"/>
      <c r="AE14" s="110"/>
      <c r="AQ14" s="90"/>
    </row>
    <row r="15" spans="1:67" hidden="1">
      <c r="A15" s="89" t="s">
        <v>74</v>
      </c>
      <c r="B15" s="89"/>
      <c r="C15" s="89"/>
      <c r="AA15" s="109"/>
      <c r="AB15" s="110" t="s">
        <v>101</v>
      </c>
      <c r="AC15" s="110">
        <v>13.25</v>
      </c>
      <c r="AD15" s="110"/>
      <c r="AE15" s="110"/>
      <c r="AF15" s="59" t="e">
        <f>AF$10*$AC15</f>
        <v>#REF!</v>
      </c>
      <c r="AG15" s="59" t="e">
        <f t="shared" ref="AG15:AO23" si="2">AG$10*$AC15</f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>AR$10*$AC15</f>
        <v>#REF!</v>
      </c>
      <c r="AS15" s="59" t="e">
        <f t="shared" ref="AS15:BA23" si="3">AS$10*$AC15</f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75</v>
      </c>
      <c r="B16" s="89"/>
      <c r="C16" s="89"/>
      <c r="AA16" s="109"/>
      <c r="AB16" s="110" t="s">
        <v>102</v>
      </c>
      <c r="AC16" s="110">
        <v>20.298999999999999</v>
      </c>
      <c r="AD16" s="110"/>
      <c r="AE16" s="110"/>
      <c r="AF16" s="59" t="e">
        <f t="shared" ref="AF16:AF23" si="4">AF$10*$AC16</f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ref="AR16:AR23" si="5">AR$10*$AC16</f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103</v>
      </c>
      <c r="B17" s="89"/>
      <c r="C17" s="89"/>
      <c r="AA17" s="109"/>
      <c r="AB17" s="110" t="s">
        <v>104</v>
      </c>
      <c r="AC17" s="110">
        <v>21.68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77</v>
      </c>
      <c r="B18" s="89"/>
      <c r="C18" s="89"/>
      <c r="AA18" s="109"/>
      <c r="AB18" s="110" t="s">
        <v>105</v>
      </c>
      <c r="AC18" s="110">
        <v>9.3046500000000005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78</v>
      </c>
      <c r="B19" s="89"/>
      <c r="C19" s="89"/>
      <c r="AA19" s="109"/>
      <c r="AB19" s="110" t="s">
        <v>106</v>
      </c>
      <c r="AC19" s="110">
        <v>5.0347999999999997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79</v>
      </c>
      <c r="B20" s="89"/>
      <c r="C20" s="89"/>
      <c r="AA20" s="109"/>
      <c r="AB20" s="110" t="s">
        <v>107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0</v>
      </c>
      <c r="B21" s="89"/>
      <c r="C21" s="89"/>
      <c r="AA21" s="109"/>
      <c r="AB21" s="110" t="s">
        <v>108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 t="s">
        <v>49</v>
      </c>
      <c r="B22" s="89">
        <f>(0.016*(0.03/2)^0.65*(2/3)^1.5)-0.00047</f>
        <v>9.8123053326417428E-5</v>
      </c>
      <c r="C22" s="89"/>
      <c r="AA22" s="109"/>
      <c r="AB22" s="110" t="s">
        <v>109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 t="s">
        <v>110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idden="1">
      <c r="A24" s="89"/>
      <c r="B24" s="89"/>
      <c r="C24" s="89"/>
      <c r="AA24" s="109"/>
      <c r="AB24" s="110"/>
      <c r="AC24" s="110"/>
      <c r="AD24" s="110"/>
      <c r="AE24" s="110"/>
      <c r="AQ24" s="90"/>
    </row>
    <row r="25" spans="1:53" hidden="1">
      <c r="A25" s="89"/>
      <c r="B25" s="89"/>
      <c r="C25" s="89"/>
      <c r="AA25" s="109" t="s">
        <v>111</v>
      </c>
      <c r="AB25" s="110" t="s">
        <v>99</v>
      </c>
      <c r="AC25" s="110" t="s">
        <v>100</v>
      </c>
      <c r="AD25" s="110"/>
      <c r="AE25" s="110"/>
      <c r="AQ25" s="90"/>
    </row>
    <row r="26" spans="1:53" hidden="1">
      <c r="A26" s="89" t="s">
        <v>112</v>
      </c>
      <c r="B26" s="89"/>
      <c r="C26" s="89"/>
      <c r="AA26" s="109"/>
      <c r="AB26" s="110" t="s">
        <v>101</v>
      </c>
      <c r="AC26" s="110">
        <v>0</v>
      </c>
      <c r="AD26" s="110"/>
      <c r="AE26" s="110"/>
      <c r="AF26" s="59" t="e">
        <f t="shared" ref="AF26:AO34" si="6">AF$10*$AC26</f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ref="AR26:BA34" si="7">AR$10*$AC26</f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113</v>
      </c>
      <c r="B27" s="89"/>
      <c r="C27" s="89"/>
      <c r="AA27" s="109"/>
      <c r="AB27" s="110" t="s">
        <v>102</v>
      </c>
      <c r="AC27" s="110">
        <v>6.2010000000000005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114</v>
      </c>
      <c r="B28" s="89"/>
      <c r="C28" s="89"/>
      <c r="AA28" s="109"/>
      <c r="AB28" s="110" t="s">
        <v>104</v>
      </c>
      <c r="AC28" s="110">
        <v>0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115</v>
      </c>
      <c r="B29" s="89"/>
      <c r="C29" s="89"/>
      <c r="AA29" s="109"/>
      <c r="AB29" s="110" t="s">
        <v>105</v>
      </c>
      <c r="AC29" s="110">
        <v>9.8037500000000009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116</v>
      </c>
      <c r="B30" s="89"/>
      <c r="C30" s="89"/>
      <c r="AA30" s="109"/>
      <c r="AB30" s="110" t="s">
        <v>106</v>
      </c>
      <c r="AC30" s="110">
        <v>7.2451999999999996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103</v>
      </c>
      <c r="B31" s="89"/>
      <c r="C31" s="89"/>
      <c r="AA31" s="109"/>
      <c r="AB31" s="110" t="s">
        <v>107</v>
      </c>
      <c r="AC31" s="110">
        <v>3.6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117</v>
      </c>
      <c r="B32" s="89"/>
      <c r="C32" s="89"/>
      <c r="AA32" s="109"/>
      <c r="AB32" s="110" t="s">
        <v>108</v>
      </c>
      <c r="AC32" s="110">
        <v>6.1984000000000004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118</v>
      </c>
      <c r="B33" s="89"/>
      <c r="C33" s="89"/>
      <c r="AA33" s="109"/>
      <c r="AB33" s="110" t="s">
        <v>109</v>
      </c>
      <c r="AC33" s="110">
        <v>5.1995100000000001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0</v>
      </c>
      <c r="B34" s="89"/>
      <c r="C34" s="89"/>
      <c r="AA34" s="109"/>
      <c r="AB34" s="110" t="s">
        <v>110</v>
      </c>
      <c r="AC34" s="110">
        <v>17.71416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idden="1">
      <c r="A35" s="89" t="s">
        <v>49</v>
      </c>
      <c r="B35" s="89">
        <f>0.39*1.5*(8.5/12)^0.9*(2/3)^0.45</f>
        <v>0.35737873826145539</v>
      </c>
      <c r="C35" s="89"/>
      <c r="AA35" s="109"/>
      <c r="AB35" s="110"/>
      <c r="AC35" s="110"/>
      <c r="AD35" s="110"/>
      <c r="AE35" s="110"/>
      <c r="AQ35" s="90"/>
    </row>
    <row r="36" spans="1:53" hidden="1">
      <c r="A36" s="89" t="s">
        <v>50</v>
      </c>
      <c r="B36" s="89">
        <f>0.39*0.15*(8.5/12)^0.9*(2/3)^0.45</f>
        <v>3.5737873826145544E-2</v>
      </c>
      <c r="C36" s="89"/>
      <c r="AA36" s="109" t="s">
        <v>119</v>
      </c>
      <c r="AB36" s="110" t="s">
        <v>99</v>
      </c>
      <c r="AC36" s="110" t="s">
        <v>100</v>
      </c>
      <c r="AD36" s="110"/>
      <c r="AE36" s="110"/>
      <c r="AQ36" s="90"/>
    </row>
    <row r="37" spans="1:53" hidden="1">
      <c r="AA37" s="109"/>
      <c r="AB37" s="110" t="s">
        <v>101</v>
      </c>
      <c r="AC37" s="110">
        <v>0</v>
      </c>
      <c r="AD37" s="110"/>
      <c r="AE37" s="110"/>
      <c r="AF37" s="59" t="e">
        <f t="shared" ref="AF37:AO45" si="8">AF$10*$AC37</f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ref="AR37:BA45" si="9">AR$10*$AC37</f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102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104</v>
      </c>
      <c r="AC39" s="110">
        <v>0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105</v>
      </c>
      <c r="AC40" s="110">
        <v>16.541599999999999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106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107</v>
      </c>
      <c r="AC42" s="110">
        <v>0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108</v>
      </c>
      <c r="AC43" s="110">
        <v>14.601599999999999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109</v>
      </c>
      <c r="AC44" s="110">
        <v>14.570489999999999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A45" s="109"/>
      <c r="AB45" s="110" t="s">
        <v>110</v>
      </c>
      <c r="AC45" s="110">
        <v>14.14584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idden="1">
      <c r="AQ46" s="90"/>
    </row>
    <row r="47" spans="1:53" hidden="1">
      <c r="AQ47" s="90"/>
    </row>
    <row r="48" spans="1:53" ht="63.75" hidden="1">
      <c r="AA48" s="111" t="s">
        <v>120</v>
      </c>
      <c r="AB48" s="112"/>
      <c r="AC48" s="113"/>
      <c r="AD48" s="113"/>
      <c r="AE48" s="113"/>
      <c r="AF48" s="66" t="s">
        <v>45</v>
      </c>
      <c r="AG48" s="66" t="s">
        <v>60</v>
      </c>
      <c r="AH48" s="66" t="s">
        <v>47</v>
      </c>
      <c r="AI48" s="66" t="s">
        <v>48</v>
      </c>
      <c r="AJ48" s="66" t="s">
        <v>49</v>
      </c>
      <c r="AK48" s="66" t="s">
        <v>50</v>
      </c>
      <c r="AL48" s="67" t="s">
        <v>62</v>
      </c>
      <c r="AM48" s="67" t="s">
        <v>63</v>
      </c>
      <c r="AN48" s="67" t="s">
        <v>51</v>
      </c>
      <c r="AO48" s="67" t="s">
        <v>52</v>
      </c>
      <c r="AP48" s="67"/>
      <c r="AQ48" s="107"/>
      <c r="AR48" s="66" t="s">
        <v>45</v>
      </c>
      <c r="AS48" s="66" t="s">
        <v>60</v>
      </c>
      <c r="AT48" s="66" t="s">
        <v>61</v>
      </c>
      <c r="AU48" s="66" t="s">
        <v>48</v>
      </c>
      <c r="AV48" s="66" t="s">
        <v>49</v>
      </c>
      <c r="AW48" s="66" t="s">
        <v>50</v>
      </c>
      <c r="AX48" s="67" t="s">
        <v>62</v>
      </c>
      <c r="AY48" s="67" t="s">
        <v>63</v>
      </c>
      <c r="AZ48" s="108" t="s">
        <v>51</v>
      </c>
      <c r="BA48" s="66" t="s">
        <v>52</v>
      </c>
    </row>
    <row r="49" spans="27:53" hidden="1">
      <c r="AA49" s="114" t="s">
        <v>121</v>
      </c>
      <c r="AB49" s="115"/>
      <c r="AG49" s="116"/>
      <c r="AQ49" s="90"/>
    </row>
    <row r="50" spans="27:53" hidden="1">
      <c r="AA50" s="117" t="s">
        <v>98</v>
      </c>
      <c r="AB50" s="115"/>
      <c r="AF50" s="116" t="e">
        <f t="shared" ref="AF50:AO50" si="10">AF15+AF17+AF18</f>
        <v>#REF!</v>
      </c>
      <c r="AG50" s="116" t="e">
        <f t="shared" si="10"/>
        <v>#REF!</v>
      </c>
      <c r="AH50" s="116" t="e">
        <f t="shared" si="10"/>
        <v>#REF!</v>
      </c>
      <c r="AI50" s="116" t="e">
        <f t="shared" si="10"/>
        <v>#REF!</v>
      </c>
      <c r="AJ50" s="116" t="e">
        <f t="shared" si="10"/>
        <v>#REF!</v>
      </c>
      <c r="AK50" s="116" t="e">
        <f t="shared" si="10"/>
        <v>#REF!</v>
      </c>
      <c r="AL50" s="116" t="e">
        <f t="shared" si="10"/>
        <v>#REF!</v>
      </c>
      <c r="AM50" s="116" t="e">
        <f t="shared" si="10"/>
        <v>#REF!</v>
      </c>
      <c r="AN50" s="116" t="e">
        <f t="shared" si="10"/>
        <v>#REF!</v>
      </c>
      <c r="AO50" s="116" t="e">
        <f t="shared" si="10"/>
        <v>#REF!</v>
      </c>
      <c r="AP50" s="116"/>
      <c r="AQ50" s="116"/>
      <c r="AR50" s="116" t="e">
        <f t="shared" ref="AR50:BA50" si="11">AR15+AR17+AR18</f>
        <v>#REF!</v>
      </c>
      <c r="AS50" s="116" t="e">
        <f t="shared" si="11"/>
        <v>#REF!</v>
      </c>
      <c r="AT50" s="116" t="e">
        <f t="shared" si="11"/>
        <v>#REF!</v>
      </c>
      <c r="AU50" s="116" t="e">
        <f t="shared" si="11"/>
        <v>#REF!</v>
      </c>
      <c r="AV50" s="116" t="e">
        <f t="shared" si="11"/>
        <v>#REF!</v>
      </c>
      <c r="AW50" s="116" t="e">
        <f t="shared" si="11"/>
        <v>#REF!</v>
      </c>
      <c r="AX50" s="116" t="e">
        <f t="shared" si="11"/>
        <v>#REF!</v>
      </c>
      <c r="AY50" s="116" t="e">
        <f t="shared" si="11"/>
        <v>#REF!</v>
      </c>
      <c r="AZ50" s="116" t="e">
        <f t="shared" si="11"/>
        <v>#REF!</v>
      </c>
      <c r="BA50" s="116" t="e">
        <f t="shared" si="11"/>
        <v>#REF!</v>
      </c>
    </row>
    <row r="51" spans="27:53" hidden="1">
      <c r="AA51" s="117" t="s">
        <v>111</v>
      </c>
      <c r="AB51" s="115"/>
      <c r="AF51" s="116" t="e">
        <f t="shared" ref="AF51:AO51" si="12">AF26+AF28+AF29</f>
        <v>#REF!</v>
      </c>
      <c r="AG51" s="116" t="e">
        <f t="shared" si="12"/>
        <v>#REF!</v>
      </c>
      <c r="AH51" s="116" t="e">
        <f t="shared" si="12"/>
        <v>#REF!</v>
      </c>
      <c r="AI51" s="116" t="e">
        <f t="shared" si="12"/>
        <v>#REF!</v>
      </c>
      <c r="AJ51" s="116" t="e">
        <f t="shared" si="12"/>
        <v>#REF!</v>
      </c>
      <c r="AK51" s="116" t="e">
        <f t="shared" si="12"/>
        <v>#REF!</v>
      </c>
      <c r="AL51" s="116" t="e">
        <f t="shared" si="12"/>
        <v>#REF!</v>
      </c>
      <c r="AM51" s="116" t="e">
        <f t="shared" si="12"/>
        <v>#REF!</v>
      </c>
      <c r="AN51" s="116" t="e">
        <f t="shared" si="12"/>
        <v>#REF!</v>
      </c>
      <c r="AO51" s="116" t="e">
        <f t="shared" si="12"/>
        <v>#REF!</v>
      </c>
      <c r="AP51" s="116"/>
      <c r="AQ51" s="116"/>
      <c r="AR51" s="116" t="e">
        <f t="shared" ref="AR51:BA51" si="13">AR26+AR28+AR29</f>
        <v>#REF!</v>
      </c>
      <c r="AS51" s="116" t="e">
        <f t="shared" si="13"/>
        <v>#REF!</v>
      </c>
      <c r="AT51" s="116" t="e">
        <f t="shared" si="13"/>
        <v>#REF!</v>
      </c>
      <c r="AU51" s="116" t="e">
        <f t="shared" si="13"/>
        <v>#REF!</v>
      </c>
      <c r="AV51" s="116" t="e">
        <f t="shared" si="13"/>
        <v>#REF!</v>
      </c>
      <c r="AW51" s="116" t="e">
        <f t="shared" si="13"/>
        <v>#REF!</v>
      </c>
      <c r="AX51" s="116" t="e">
        <f t="shared" si="13"/>
        <v>#REF!</v>
      </c>
      <c r="AY51" s="116" t="e">
        <f t="shared" si="13"/>
        <v>#REF!</v>
      </c>
      <c r="AZ51" s="116" t="e">
        <f t="shared" si="13"/>
        <v>#REF!</v>
      </c>
      <c r="BA51" s="116" t="e">
        <f t="shared" si="13"/>
        <v>#REF!</v>
      </c>
    </row>
    <row r="52" spans="27:53" hidden="1">
      <c r="AA52" s="117" t="s">
        <v>119</v>
      </c>
      <c r="AB52" s="115"/>
      <c r="AF52" s="116" t="e">
        <f t="shared" ref="AF52:AO52" si="14">AF37+AF39+AF40</f>
        <v>#REF!</v>
      </c>
      <c r="AG52" s="116" t="e">
        <f t="shared" si="14"/>
        <v>#REF!</v>
      </c>
      <c r="AH52" s="116" t="e">
        <f t="shared" si="14"/>
        <v>#REF!</v>
      </c>
      <c r="AI52" s="116" t="e">
        <f t="shared" si="14"/>
        <v>#REF!</v>
      </c>
      <c r="AJ52" s="116" t="e">
        <f t="shared" si="14"/>
        <v>#REF!</v>
      </c>
      <c r="AK52" s="116" t="e">
        <f t="shared" si="14"/>
        <v>#REF!</v>
      </c>
      <c r="AL52" s="116" t="e">
        <f t="shared" si="14"/>
        <v>#REF!</v>
      </c>
      <c r="AM52" s="116" t="e">
        <f t="shared" si="14"/>
        <v>#REF!</v>
      </c>
      <c r="AN52" s="116" t="e">
        <f t="shared" si="14"/>
        <v>#REF!</v>
      </c>
      <c r="AO52" s="116" t="e">
        <f t="shared" si="14"/>
        <v>#REF!</v>
      </c>
      <c r="AP52" s="116"/>
      <c r="AQ52" s="116"/>
      <c r="AR52" s="116" t="e">
        <f t="shared" ref="AR52:BA52" si="15">AR37+AR39+AR40</f>
        <v>#REF!</v>
      </c>
      <c r="AS52" s="116" t="e">
        <f t="shared" si="15"/>
        <v>#REF!</v>
      </c>
      <c r="AT52" s="116" t="e">
        <f t="shared" si="15"/>
        <v>#REF!</v>
      </c>
      <c r="AU52" s="116" t="e">
        <f t="shared" si="15"/>
        <v>#REF!</v>
      </c>
      <c r="AV52" s="116" t="e">
        <f t="shared" si="15"/>
        <v>#REF!</v>
      </c>
      <c r="AW52" s="116" t="e">
        <f t="shared" si="15"/>
        <v>#REF!</v>
      </c>
      <c r="AX52" s="116" t="e">
        <f t="shared" si="15"/>
        <v>#REF!</v>
      </c>
      <c r="AY52" s="116" t="e">
        <f t="shared" si="15"/>
        <v>#REF!</v>
      </c>
      <c r="AZ52" s="116" t="e">
        <f t="shared" si="15"/>
        <v>#REF!</v>
      </c>
      <c r="BA52" s="116" t="e">
        <f t="shared" si="15"/>
        <v>#REF!</v>
      </c>
    </row>
    <row r="53" spans="27:53" hidden="1">
      <c r="AA53" s="114" t="s">
        <v>122</v>
      </c>
      <c r="AB53" s="115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</row>
    <row r="54" spans="27:53" hidden="1">
      <c r="AA54" s="117" t="s">
        <v>98</v>
      </c>
      <c r="AB54" s="115"/>
      <c r="AF54" s="116" t="e">
        <f t="shared" ref="AF54:AO54" si="16">AF15+AF17+AF19+AF21</f>
        <v>#REF!</v>
      </c>
      <c r="AG54" s="116" t="e">
        <f t="shared" si="16"/>
        <v>#REF!</v>
      </c>
      <c r="AH54" s="116" t="e">
        <f t="shared" si="16"/>
        <v>#REF!</v>
      </c>
      <c r="AI54" s="116" t="e">
        <f t="shared" si="16"/>
        <v>#REF!</v>
      </c>
      <c r="AJ54" s="116" t="e">
        <f t="shared" si="16"/>
        <v>#REF!</v>
      </c>
      <c r="AK54" s="116" t="e">
        <f t="shared" si="16"/>
        <v>#REF!</v>
      </c>
      <c r="AL54" s="116" t="e">
        <f t="shared" si="16"/>
        <v>#REF!</v>
      </c>
      <c r="AM54" s="116" t="e">
        <f t="shared" si="16"/>
        <v>#REF!</v>
      </c>
      <c r="AN54" s="116" t="e">
        <f t="shared" si="16"/>
        <v>#REF!</v>
      </c>
      <c r="AO54" s="116" t="e">
        <f t="shared" si="16"/>
        <v>#REF!</v>
      </c>
      <c r="AP54" s="116"/>
      <c r="AQ54" s="116"/>
      <c r="AR54" s="116" t="e">
        <f t="shared" ref="AR54:BA54" si="17">AR15+AR17+AR19+AR21</f>
        <v>#REF!</v>
      </c>
      <c r="AS54" s="116" t="e">
        <f t="shared" si="17"/>
        <v>#REF!</v>
      </c>
      <c r="AT54" s="116" t="e">
        <f t="shared" si="17"/>
        <v>#REF!</v>
      </c>
      <c r="AU54" s="116" t="e">
        <f t="shared" si="17"/>
        <v>#REF!</v>
      </c>
      <c r="AV54" s="116" t="e">
        <f t="shared" si="17"/>
        <v>#REF!</v>
      </c>
      <c r="AW54" s="116" t="e">
        <f t="shared" si="17"/>
        <v>#REF!</v>
      </c>
      <c r="AX54" s="116" t="e">
        <f t="shared" si="17"/>
        <v>#REF!</v>
      </c>
      <c r="AY54" s="116" t="e">
        <f t="shared" si="17"/>
        <v>#REF!</v>
      </c>
      <c r="AZ54" s="116" t="e">
        <f t="shared" si="17"/>
        <v>#REF!</v>
      </c>
      <c r="BA54" s="116" t="e">
        <f t="shared" si="17"/>
        <v>#REF!</v>
      </c>
    </row>
    <row r="55" spans="27:53" hidden="1">
      <c r="AA55" s="117" t="s">
        <v>111</v>
      </c>
      <c r="AB55" s="115"/>
      <c r="AF55" s="116" t="e">
        <f t="shared" ref="AF55:AO55" si="18">AF26+AF28+AF30+AF32</f>
        <v>#REF!</v>
      </c>
      <c r="AG55" s="116" t="e">
        <f t="shared" si="18"/>
        <v>#REF!</v>
      </c>
      <c r="AH55" s="116" t="e">
        <f t="shared" si="18"/>
        <v>#REF!</v>
      </c>
      <c r="AI55" s="116" t="e">
        <f t="shared" si="18"/>
        <v>#REF!</v>
      </c>
      <c r="AJ55" s="116" t="e">
        <f t="shared" si="18"/>
        <v>#REF!</v>
      </c>
      <c r="AK55" s="116" t="e">
        <f t="shared" si="18"/>
        <v>#REF!</v>
      </c>
      <c r="AL55" s="116" t="e">
        <f t="shared" si="18"/>
        <v>#REF!</v>
      </c>
      <c r="AM55" s="116" t="e">
        <f t="shared" si="18"/>
        <v>#REF!</v>
      </c>
      <c r="AN55" s="116" t="e">
        <f t="shared" si="18"/>
        <v>#REF!</v>
      </c>
      <c r="AO55" s="116" t="e">
        <f t="shared" si="18"/>
        <v>#REF!</v>
      </c>
      <c r="AP55" s="116"/>
      <c r="AQ55" s="116"/>
      <c r="AR55" s="116" t="e">
        <f t="shared" ref="AR55:BA55" si="19">AR26+AR28+AR30+AR32</f>
        <v>#REF!</v>
      </c>
      <c r="AS55" s="116" t="e">
        <f t="shared" si="19"/>
        <v>#REF!</v>
      </c>
      <c r="AT55" s="116" t="e">
        <f t="shared" si="19"/>
        <v>#REF!</v>
      </c>
      <c r="AU55" s="116" t="e">
        <f t="shared" si="19"/>
        <v>#REF!</v>
      </c>
      <c r="AV55" s="116" t="e">
        <f t="shared" si="19"/>
        <v>#REF!</v>
      </c>
      <c r="AW55" s="116" t="e">
        <f t="shared" si="19"/>
        <v>#REF!</v>
      </c>
      <c r="AX55" s="116" t="e">
        <f t="shared" si="19"/>
        <v>#REF!</v>
      </c>
      <c r="AY55" s="116" t="e">
        <f t="shared" si="19"/>
        <v>#REF!</v>
      </c>
      <c r="AZ55" s="116" t="e">
        <f t="shared" si="19"/>
        <v>#REF!</v>
      </c>
      <c r="BA55" s="116" t="e">
        <f t="shared" si="19"/>
        <v>#REF!</v>
      </c>
    </row>
    <row r="56" spans="27:53" hidden="1">
      <c r="AA56" s="117" t="s">
        <v>119</v>
      </c>
      <c r="AB56" s="115"/>
      <c r="AF56" s="116" t="e">
        <f t="shared" ref="AF56:AO56" si="20">AF37+AF39+AF41+AF43</f>
        <v>#REF!</v>
      </c>
      <c r="AG56" s="116" t="e">
        <f t="shared" si="20"/>
        <v>#REF!</v>
      </c>
      <c r="AH56" s="116" t="e">
        <f t="shared" si="20"/>
        <v>#REF!</v>
      </c>
      <c r="AI56" s="116" t="e">
        <f t="shared" si="20"/>
        <v>#REF!</v>
      </c>
      <c r="AJ56" s="116" t="e">
        <f t="shared" si="20"/>
        <v>#REF!</v>
      </c>
      <c r="AK56" s="116" t="e">
        <f t="shared" si="20"/>
        <v>#REF!</v>
      </c>
      <c r="AL56" s="116" t="e">
        <f t="shared" si="20"/>
        <v>#REF!</v>
      </c>
      <c r="AM56" s="116" t="e">
        <f t="shared" si="20"/>
        <v>#REF!</v>
      </c>
      <c r="AN56" s="116" t="e">
        <f t="shared" si="20"/>
        <v>#REF!</v>
      </c>
      <c r="AO56" s="116" t="e">
        <f t="shared" si="20"/>
        <v>#REF!</v>
      </c>
      <c r="AP56" s="116"/>
      <c r="AQ56" s="116"/>
      <c r="AR56" s="116" t="e">
        <f t="shared" ref="AR56:BA56" si="21">AR37+AR39+AR41+AR43</f>
        <v>#REF!</v>
      </c>
      <c r="AS56" s="116" t="e">
        <f t="shared" si="21"/>
        <v>#REF!</v>
      </c>
      <c r="AT56" s="116" t="e">
        <f t="shared" si="21"/>
        <v>#REF!</v>
      </c>
      <c r="AU56" s="116" t="e">
        <f t="shared" si="21"/>
        <v>#REF!</v>
      </c>
      <c r="AV56" s="116" t="e">
        <f t="shared" si="21"/>
        <v>#REF!</v>
      </c>
      <c r="AW56" s="116" t="e">
        <f t="shared" si="21"/>
        <v>#REF!</v>
      </c>
      <c r="AX56" s="116" t="e">
        <f t="shared" si="21"/>
        <v>#REF!</v>
      </c>
      <c r="AY56" s="116" t="e">
        <f t="shared" si="21"/>
        <v>#REF!</v>
      </c>
      <c r="AZ56" s="116" t="e">
        <f t="shared" si="21"/>
        <v>#REF!</v>
      </c>
      <c r="BA56" s="116" t="e">
        <f t="shared" si="21"/>
        <v>#REF!</v>
      </c>
    </row>
    <row r="57" spans="27:53" hidden="1">
      <c r="AA57" s="114" t="s">
        <v>123</v>
      </c>
      <c r="AB57" s="115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</row>
    <row r="58" spans="27:53" hidden="1">
      <c r="AA58" s="117" t="s">
        <v>98</v>
      </c>
      <c r="AB58" s="115"/>
      <c r="AF58" s="116" t="e">
        <f t="shared" ref="AF58:AO58" si="22">AF15+AF17+AF19+AF20+AF22</f>
        <v>#REF!</v>
      </c>
      <c r="AG58" s="116" t="e">
        <f t="shared" si="22"/>
        <v>#REF!</v>
      </c>
      <c r="AH58" s="116" t="e">
        <f t="shared" si="22"/>
        <v>#REF!</v>
      </c>
      <c r="AI58" s="116" t="e">
        <f t="shared" si="22"/>
        <v>#REF!</v>
      </c>
      <c r="AJ58" s="116" t="e">
        <f t="shared" si="22"/>
        <v>#REF!</v>
      </c>
      <c r="AK58" s="116" t="e">
        <f t="shared" si="22"/>
        <v>#REF!</v>
      </c>
      <c r="AL58" s="116" t="e">
        <f t="shared" si="22"/>
        <v>#REF!</v>
      </c>
      <c r="AM58" s="116" t="e">
        <f t="shared" si="22"/>
        <v>#REF!</v>
      </c>
      <c r="AN58" s="116" t="e">
        <f t="shared" si="22"/>
        <v>#REF!</v>
      </c>
      <c r="AO58" s="116" t="e">
        <f t="shared" si="22"/>
        <v>#REF!</v>
      </c>
      <c r="AP58" s="116"/>
      <c r="AQ58" s="116"/>
      <c r="AR58" s="116" t="e">
        <f t="shared" ref="AR58:BA58" si="23">AR15+AR17+AR19+AR20+AR22</f>
        <v>#REF!</v>
      </c>
      <c r="AS58" s="116" t="e">
        <f t="shared" si="23"/>
        <v>#REF!</v>
      </c>
      <c r="AT58" s="116" t="e">
        <f t="shared" si="23"/>
        <v>#REF!</v>
      </c>
      <c r="AU58" s="116" t="e">
        <f t="shared" si="23"/>
        <v>#REF!</v>
      </c>
      <c r="AV58" s="116" t="e">
        <f t="shared" si="23"/>
        <v>#REF!</v>
      </c>
      <c r="AW58" s="116" t="e">
        <f t="shared" si="23"/>
        <v>#REF!</v>
      </c>
      <c r="AX58" s="116" t="e">
        <f t="shared" si="23"/>
        <v>#REF!</v>
      </c>
      <c r="AY58" s="116" t="e">
        <f t="shared" si="23"/>
        <v>#REF!</v>
      </c>
      <c r="AZ58" s="116" t="e">
        <f t="shared" si="23"/>
        <v>#REF!</v>
      </c>
      <c r="BA58" s="116" t="e">
        <f t="shared" si="23"/>
        <v>#REF!</v>
      </c>
    </row>
    <row r="59" spans="27:53" hidden="1">
      <c r="AA59" s="117" t="s">
        <v>111</v>
      </c>
      <c r="AB59" s="115"/>
      <c r="AF59" s="116" t="e">
        <f t="shared" ref="AF59:AO59" si="24">AF26+AF28+AF30+AF31+AF33</f>
        <v>#REF!</v>
      </c>
      <c r="AG59" s="116" t="e">
        <f t="shared" si="24"/>
        <v>#REF!</v>
      </c>
      <c r="AH59" s="116" t="e">
        <f t="shared" si="24"/>
        <v>#REF!</v>
      </c>
      <c r="AI59" s="116" t="e">
        <f t="shared" si="24"/>
        <v>#REF!</v>
      </c>
      <c r="AJ59" s="116" t="e">
        <f t="shared" si="24"/>
        <v>#REF!</v>
      </c>
      <c r="AK59" s="116" t="e">
        <f t="shared" si="24"/>
        <v>#REF!</v>
      </c>
      <c r="AL59" s="116" t="e">
        <f t="shared" si="24"/>
        <v>#REF!</v>
      </c>
      <c r="AM59" s="116" t="e">
        <f t="shared" si="24"/>
        <v>#REF!</v>
      </c>
      <c r="AN59" s="116" t="e">
        <f t="shared" si="24"/>
        <v>#REF!</v>
      </c>
      <c r="AO59" s="116" t="e">
        <f t="shared" si="24"/>
        <v>#REF!</v>
      </c>
      <c r="AP59" s="116"/>
      <c r="AQ59" s="116"/>
      <c r="AR59" s="116" t="e">
        <f t="shared" ref="AR59:BA59" si="25">AR26+AR28+AR30+AR31+AR33</f>
        <v>#REF!</v>
      </c>
      <c r="AS59" s="116" t="e">
        <f t="shared" si="25"/>
        <v>#REF!</v>
      </c>
      <c r="AT59" s="116" t="e">
        <f t="shared" si="25"/>
        <v>#REF!</v>
      </c>
      <c r="AU59" s="116" t="e">
        <f t="shared" si="25"/>
        <v>#REF!</v>
      </c>
      <c r="AV59" s="116" t="e">
        <f t="shared" si="25"/>
        <v>#REF!</v>
      </c>
      <c r="AW59" s="116" t="e">
        <f t="shared" si="25"/>
        <v>#REF!</v>
      </c>
      <c r="AX59" s="116" t="e">
        <f t="shared" si="25"/>
        <v>#REF!</v>
      </c>
      <c r="AY59" s="116" t="e">
        <f t="shared" si="25"/>
        <v>#REF!</v>
      </c>
      <c r="AZ59" s="116" t="e">
        <f t="shared" si="25"/>
        <v>#REF!</v>
      </c>
      <c r="BA59" s="116" t="e">
        <f t="shared" si="25"/>
        <v>#REF!</v>
      </c>
    </row>
    <row r="60" spans="27:53" hidden="1">
      <c r="AA60" s="117" t="s">
        <v>119</v>
      </c>
      <c r="AB60" s="115"/>
      <c r="AF60" s="116" t="e">
        <f t="shared" ref="AF60:AO60" si="26">AF37+AF39+AF41+AF42+AF44</f>
        <v>#REF!</v>
      </c>
      <c r="AG60" s="116" t="e">
        <f t="shared" si="26"/>
        <v>#REF!</v>
      </c>
      <c r="AH60" s="116" t="e">
        <f t="shared" si="26"/>
        <v>#REF!</v>
      </c>
      <c r="AI60" s="116" t="e">
        <f t="shared" si="26"/>
        <v>#REF!</v>
      </c>
      <c r="AJ60" s="116" t="e">
        <f t="shared" si="26"/>
        <v>#REF!</v>
      </c>
      <c r="AK60" s="116" t="e">
        <f t="shared" si="26"/>
        <v>#REF!</v>
      </c>
      <c r="AL60" s="116" t="e">
        <f t="shared" si="26"/>
        <v>#REF!</v>
      </c>
      <c r="AM60" s="116" t="e">
        <f t="shared" si="26"/>
        <v>#REF!</v>
      </c>
      <c r="AN60" s="116" t="e">
        <f t="shared" si="26"/>
        <v>#REF!</v>
      </c>
      <c r="AO60" s="116" t="e">
        <f t="shared" si="26"/>
        <v>#REF!</v>
      </c>
      <c r="AP60" s="116"/>
      <c r="AQ60" s="116"/>
      <c r="AR60" s="116" t="e">
        <f t="shared" ref="AR60:BA60" si="27">AR37+AR39+AR41+AR42+AR44</f>
        <v>#REF!</v>
      </c>
      <c r="AS60" s="116" t="e">
        <f t="shared" si="27"/>
        <v>#REF!</v>
      </c>
      <c r="AT60" s="116" t="e">
        <f t="shared" si="27"/>
        <v>#REF!</v>
      </c>
      <c r="AU60" s="116" t="e">
        <f t="shared" si="27"/>
        <v>#REF!</v>
      </c>
      <c r="AV60" s="116" t="e">
        <f t="shared" si="27"/>
        <v>#REF!</v>
      </c>
      <c r="AW60" s="116" t="e">
        <f t="shared" si="27"/>
        <v>#REF!</v>
      </c>
      <c r="AX60" s="116" t="e">
        <f t="shared" si="27"/>
        <v>#REF!</v>
      </c>
      <c r="AY60" s="116" t="e">
        <f t="shared" si="27"/>
        <v>#REF!</v>
      </c>
      <c r="AZ60" s="116" t="e">
        <f t="shared" si="27"/>
        <v>#REF!</v>
      </c>
      <c r="BA60" s="116" t="e">
        <f t="shared" si="27"/>
        <v>#REF!</v>
      </c>
    </row>
    <row r="61" spans="27:53" hidden="1">
      <c r="AA61" s="114" t="s">
        <v>124</v>
      </c>
      <c r="AB61" s="115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</row>
    <row r="62" spans="27:53" hidden="1">
      <c r="AA62" s="117" t="s">
        <v>98</v>
      </c>
      <c r="AB62" s="115"/>
      <c r="AF62" s="116" t="e">
        <f t="shared" ref="AF62:AO62" si="28">AF15+AF17+AF19+AF20+AF23</f>
        <v>#REF!</v>
      </c>
      <c r="AG62" s="116" t="e">
        <f t="shared" si="28"/>
        <v>#REF!</v>
      </c>
      <c r="AH62" s="116" t="e">
        <f t="shared" si="28"/>
        <v>#REF!</v>
      </c>
      <c r="AI62" s="116" t="e">
        <f t="shared" si="28"/>
        <v>#REF!</v>
      </c>
      <c r="AJ62" s="116" t="e">
        <f t="shared" si="28"/>
        <v>#REF!</v>
      </c>
      <c r="AK62" s="116" t="e">
        <f t="shared" si="28"/>
        <v>#REF!</v>
      </c>
      <c r="AL62" s="116" t="e">
        <f t="shared" si="28"/>
        <v>#REF!</v>
      </c>
      <c r="AM62" s="116" t="e">
        <f t="shared" si="28"/>
        <v>#REF!</v>
      </c>
      <c r="AN62" s="116" t="e">
        <f t="shared" si="28"/>
        <v>#REF!</v>
      </c>
      <c r="AO62" s="116" t="e">
        <f t="shared" si="28"/>
        <v>#REF!</v>
      </c>
      <c r="AP62" s="116"/>
      <c r="AQ62" s="116"/>
      <c r="AR62" s="116" t="e">
        <f t="shared" ref="AR62:BA62" si="29">AR15+AR17+AR19+AR20+AR23</f>
        <v>#REF!</v>
      </c>
      <c r="AS62" s="116" t="e">
        <f t="shared" si="29"/>
        <v>#REF!</v>
      </c>
      <c r="AT62" s="116" t="e">
        <f t="shared" si="29"/>
        <v>#REF!</v>
      </c>
      <c r="AU62" s="116" t="e">
        <f t="shared" si="29"/>
        <v>#REF!</v>
      </c>
      <c r="AV62" s="116" t="e">
        <f t="shared" si="29"/>
        <v>#REF!</v>
      </c>
      <c r="AW62" s="116" t="e">
        <f t="shared" si="29"/>
        <v>#REF!</v>
      </c>
      <c r="AX62" s="116" t="e">
        <f t="shared" si="29"/>
        <v>#REF!</v>
      </c>
      <c r="AY62" s="116" t="e">
        <f t="shared" si="29"/>
        <v>#REF!</v>
      </c>
      <c r="AZ62" s="116" t="e">
        <f t="shared" si="29"/>
        <v>#REF!</v>
      </c>
      <c r="BA62" s="116" t="e">
        <f t="shared" si="29"/>
        <v>#REF!</v>
      </c>
    </row>
    <row r="63" spans="27:53" hidden="1">
      <c r="AA63" s="117" t="s">
        <v>111</v>
      </c>
      <c r="AB63" s="115"/>
      <c r="AF63" s="116" t="e">
        <f t="shared" ref="AF63:AO63" si="30">AF26+AF28+AF30+AF31+AF34</f>
        <v>#REF!</v>
      </c>
      <c r="AG63" s="116" t="e">
        <f t="shared" si="30"/>
        <v>#REF!</v>
      </c>
      <c r="AH63" s="116" t="e">
        <f t="shared" si="30"/>
        <v>#REF!</v>
      </c>
      <c r="AI63" s="116" t="e">
        <f t="shared" si="30"/>
        <v>#REF!</v>
      </c>
      <c r="AJ63" s="116" t="e">
        <f t="shared" si="30"/>
        <v>#REF!</v>
      </c>
      <c r="AK63" s="116" t="e">
        <f t="shared" si="30"/>
        <v>#REF!</v>
      </c>
      <c r="AL63" s="116" t="e">
        <f t="shared" si="30"/>
        <v>#REF!</v>
      </c>
      <c r="AM63" s="116" t="e">
        <f t="shared" si="30"/>
        <v>#REF!</v>
      </c>
      <c r="AN63" s="116" t="e">
        <f t="shared" si="30"/>
        <v>#REF!</v>
      </c>
      <c r="AO63" s="116" t="e">
        <f t="shared" si="30"/>
        <v>#REF!</v>
      </c>
      <c r="AP63" s="116"/>
      <c r="AQ63" s="116"/>
      <c r="AR63" s="116" t="e">
        <f t="shared" ref="AR63:BA63" si="31">AR26+AR28+AR30+AR31+AR34</f>
        <v>#REF!</v>
      </c>
      <c r="AS63" s="116" t="e">
        <f t="shared" si="31"/>
        <v>#REF!</v>
      </c>
      <c r="AT63" s="116" t="e">
        <f t="shared" si="31"/>
        <v>#REF!</v>
      </c>
      <c r="AU63" s="116" t="e">
        <f t="shared" si="31"/>
        <v>#REF!</v>
      </c>
      <c r="AV63" s="116" t="e">
        <f t="shared" si="31"/>
        <v>#REF!</v>
      </c>
      <c r="AW63" s="116" t="e">
        <f t="shared" si="31"/>
        <v>#REF!</v>
      </c>
      <c r="AX63" s="116" t="e">
        <f t="shared" si="31"/>
        <v>#REF!</v>
      </c>
      <c r="AY63" s="116" t="e">
        <f t="shared" si="31"/>
        <v>#REF!</v>
      </c>
      <c r="AZ63" s="116" t="e">
        <f t="shared" si="31"/>
        <v>#REF!</v>
      </c>
      <c r="BA63" s="116" t="e">
        <f t="shared" si="31"/>
        <v>#REF!</v>
      </c>
    </row>
    <row r="64" spans="27:53" hidden="1">
      <c r="AA64" s="117" t="s">
        <v>119</v>
      </c>
      <c r="AB64" s="115"/>
      <c r="AF64" s="116" t="e">
        <f t="shared" ref="AF64:AO64" si="32">AF37+AF39+AF41+AF42+AF45</f>
        <v>#REF!</v>
      </c>
      <c r="AG64" s="116" t="e">
        <f t="shared" si="32"/>
        <v>#REF!</v>
      </c>
      <c r="AH64" s="116" t="e">
        <f t="shared" si="32"/>
        <v>#REF!</v>
      </c>
      <c r="AI64" s="116" t="e">
        <f t="shared" si="32"/>
        <v>#REF!</v>
      </c>
      <c r="AJ64" s="116" t="e">
        <f t="shared" si="32"/>
        <v>#REF!</v>
      </c>
      <c r="AK64" s="116" t="e">
        <f t="shared" si="32"/>
        <v>#REF!</v>
      </c>
      <c r="AL64" s="116" t="e">
        <f t="shared" si="32"/>
        <v>#REF!</v>
      </c>
      <c r="AM64" s="116" t="e">
        <f t="shared" si="32"/>
        <v>#REF!</v>
      </c>
      <c r="AN64" s="116" t="e">
        <f t="shared" si="32"/>
        <v>#REF!</v>
      </c>
      <c r="AO64" s="116" t="e">
        <f t="shared" si="32"/>
        <v>#REF!</v>
      </c>
      <c r="AP64" s="116"/>
      <c r="AQ64" s="116"/>
      <c r="AR64" s="116" t="e">
        <f t="shared" ref="AR64:BA64" si="33">AR37+AR39+AR41+AR42+AR45</f>
        <v>#REF!</v>
      </c>
      <c r="AS64" s="116" t="e">
        <f t="shared" si="33"/>
        <v>#REF!</v>
      </c>
      <c r="AT64" s="116" t="e">
        <f t="shared" si="33"/>
        <v>#REF!</v>
      </c>
      <c r="AU64" s="116" t="e">
        <f t="shared" si="33"/>
        <v>#REF!</v>
      </c>
      <c r="AV64" s="116" t="e">
        <f t="shared" si="33"/>
        <v>#REF!</v>
      </c>
      <c r="AW64" s="116" t="e">
        <f t="shared" si="33"/>
        <v>#REF!</v>
      </c>
      <c r="AX64" s="116" t="e">
        <f t="shared" si="33"/>
        <v>#REF!</v>
      </c>
      <c r="AY64" s="116" t="e">
        <f t="shared" si="33"/>
        <v>#REF!</v>
      </c>
      <c r="AZ64" s="116" t="e">
        <f t="shared" si="33"/>
        <v>#REF!</v>
      </c>
      <c r="BA64" s="116" t="e">
        <f t="shared" si="33"/>
        <v>#REF!</v>
      </c>
    </row>
    <row r="65" spans="27:53" hidden="1">
      <c r="AA65" s="114" t="s">
        <v>125</v>
      </c>
      <c r="AB65" s="115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</row>
    <row r="66" spans="27:53" hidden="1">
      <c r="AA66" s="117" t="s">
        <v>98</v>
      </c>
      <c r="AB66" s="115"/>
      <c r="AF66" s="116" t="e">
        <f t="shared" ref="AF66:AO66" si="34">AF15+AF16+AF21</f>
        <v>#REF!</v>
      </c>
      <c r="AG66" s="116" t="e">
        <f t="shared" si="34"/>
        <v>#REF!</v>
      </c>
      <c r="AH66" s="116" t="e">
        <f t="shared" si="34"/>
        <v>#REF!</v>
      </c>
      <c r="AI66" s="116" t="e">
        <f t="shared" si="34"/>
        <v>#REF!</v>
      </c>
      <c r="AJ66" s="116" t="e">
        <f t="shared" si="34"/>
        <v>#REF!</v>
      </c>
      <c r="AK66" s="116" t="e">
        <f t="shared" si="34"/>
        <v>#REF!</v>
      </c>
      <c r="AL66" s="116" t="e">
        <f t="shared" si="34"/>
        <v>#REF!</v>
      </c>
      <c r="AM66" s="116" t="e">
        <f t="shared" si="34"/>
        <v>#REF!</v>
      </c>
      <c r="AN66" s="116" t="e">
        <f t="shared" si="34"/>
        <v>#REF!</v>
      </c>
      <c r="AO66" s="116" t="e">
        <f t="shared" si="34"/>
        <v>#REF!</v>
      </c>
      <c r="AP66" s="116"/>
      <c r="AQ66" s="116"/>
      <c r="AR66" s="116" t="e">
        <f t="shared" ref="AR66:BA66" si="35">AR15+AR16+AR21</f>
        <v>#REF!</v>
      </c>
      <c r="AS66" s="116" t="e">
        <f t="shared" si="35"/>
        <v>#REF!</v>
      </c>
      <c r="AT66" s="116" t="e">
        <f t="shared" si="35"/>
        <v>#REF!</v>
      </c>
      <c r="AU66" s="116" t="e">
        <f t="shared" si="35"/>
        <v>#REF!</v>
      </c>
      <c r="AV66" s="116" t="e">
        <f t="shared" si="35"/>
        <v>#REF!</v>
      </c>
      <c r="AW66" s="116" t="e">
        <f t="shared" si="35"/>
        <v>#REF!</v>
      </c>
      <c r="AX66" s="116" t="e">
        <f t="shared" si="35"/>
        <v>#REF!</v>
      </c>
      <c r="AY66" s="116" t="e">
        <f t="shared" si="35"/>
        <v>#REF!</v>
      </c>
      <c r="AZ66" s="116" t="e">
        <f t="shared" si="35"/>
        <v>#REF!</v>
      </c>
      <c r="BA66" s="116" t="e">
        <f t="shared" si="35"/>
        <v>#REF!</v>
      </c>
    </row>
    <row r="67" spans="27:53" hidden="1">
      <c r="AA67" s="117" t="s">
        <v>111</v>
      </c>
      <c r="AB67" s="115"/>
      <c r="AF67" s="116" t="e">
        <f t="shared" ref="AF67:AO67" si="36">AF26+AF27+AF32</f>
        <v>#REF!</v>
      </c>
      <c r="AG67" s="116" t="e">
        <f t="shared" si="36"/>
        <v>#REF!</v>
      </c>
      <c r="AH67" s="116" t="e">
        <f t="shared" si="36"/>
        <v>#REF!</v>
      </c>
      <c r="AI67" s="116" t="e">
        <f t="shared" si="36"/>
        <v>#REF!</v>
      </c>
      <c r="AJ67" s="116" t="e">
        <f t="shared" si="36"/>
        <v>#REF!</v>
      </c>
      <c r="AK67" s="116" t="e">
        <f t="shared" si="36"/>
        <v>#REF!</v>
      </c>
      <c r="AL67" s="116" t="e">
        <f t="shared" si="36"/>
        <v>#REF!</v>
      </c>
      <c r="AM67" s="116" t="e">
        <f t="shared" si="36"/>
        <v>#REF!</v>
      </c>
      <c r="AN67" s="116" t="e">
        <f t="shared" si="36"/>
        <v>#REF!</v>
      </c>
      <c r="AO67" s="116" t="e">
        <f t="shared" si="36"/>
        <v>#REF!</v>
      </c>
      <c r="AP67" s="116"/>
      <c r="AQ67" s="116"/>
      <c r="AR67" s="116" t="e">
        <f t="shared" ref="AR67:BA67" si="37">AR26+AR27+AR32</f>
        <v>#REF!</v>
      </c>
      <c r="AS67" s="116" t="e">
        <f t="shared" si="37"/>
        <v>#REF!</v>
      </c>
      <c r="AT67" s="116" t="e">
        <f t="shared" si="37"/>
        <v>#REF!</v>
      </c>
      <c r="AU67" s="116" t="e">
        <f t="shared" si="37"/>
        <v>#REF!</v>
      </c>
      <c r="AV67" s="116" t="e">
        <f t="shared" si="37"/>
        <v>#REF!</v>
      </c>
      <c r="AW67" s="116" t="e">
        <f t="shared" si="37"/>
        <v>#REF!</v>
      </c>
      <c r="AX67" s="116" t="e">
        <f t="shared" si="37"/>
        <v>#REF!</v>
      </c>
      <c r="AY67" s="116" t="e">
        <f t="shared" si="37"/>
        <v>#REF!</v>
      </c>
      <c r="AZ67" s="116" t="e">
        <f t="shared" si="37"/>
        <v>#REF!</v>
      </c>
      <c r="BA67" s="116" t="e">
        <f t="shared" si="37"/>
        <v>#REF!</v>
      </c>
    </row>
    <row r="68" spans="27:53" hidden="1">
      <c r="AA68" s="117" t="s">
        <v>119</v>
      </c>
      <c r="AB68" s="115"/>
      <c r="AF68" s="116" t="e">
        <f t="shared" ref="AF68:AO68" si="38">AF37+AF38+AF43</f>
        <v>#REF!</v>
      </c>
      <c r="AG68" s="116" t="e">
        <f t="shared" si="38"/>
        <v>#REF!</v>
      </c>
      <c r="AH68" s="116" t="e">
        <f t="shared" si="38"/>
        <v>#REF!</v>
      </c>
      <c r="AI68" s="116" t="e">
        <f t="shared" si="38"/>
        <v>#REF!</v>
      </c>
      <c r="AJ68" s="116" t="e">
        <f t="shared" si="38"/>
        <v>#REF!</v>
      </c>
      <c r="AK68" s="116" t="e">
        <f t="shared" si="38"/>
        <v>#REF!</v>
      </c>
      <c r="AL68" s="116" t="e">
        <f t="shared" si="38"/>
        <v>#REF!</v>
      </c>
      <c r="AM68" s="116" t="e">
        <f t="shared" si="38"/>
        <v>#REF!</v>
      </c>
      <c r="AN68" s="116" t="e">
        <f t="shared" si="38"/>
        <v>#REF!</v>
      </c>
      <c r="AO68" s="116" t="e">
        <f t="shared" si="38"/>
        <v>#REF!</v>
      </c>
      <c r="AP68" s="116"/>
      <c r="AQ68" s="116"/>
      <c r="AR68" s="116" t="e">
        <f t="shared" ref="AR68:BA68" si="39">AR37+AR38+AR43</f>
        <v>#REF!</v>
      </c>
      <c r="AS68" s="116" t="e">
        <f t="shared" si="39"/>
        <v>#REF!</v>
      </c>
      <c r="AT68" s="116" t="e">
        <f t="shared" si="39"/>
        <v>#REF!</v>
      </c>
      <c r="AU68" s="116" t="e">
        <f t="shared" si="39"/>
        <v>#REF!</v>
      </c>
      <c r="AV68" s="116" t="e">
        <f t="shared" si="39"/>
        <v>#REF!</v>
      </c>
      <c r="AW68" s="116" t="e">
        <f t="shared" si="39"/>
        <v>#REF!</v>
      </c>
      <c r="AX68" s="116" t="e">
        <f t="shared" si="39"/>
        <v>#REF!</v>
      </c>
      <c r="AY68" s="116" t="e">
        <f t="shared" si="39"/>
        <v>#REF!</v>
      </c>
      <c r="AZ68" s="116" t="e">
        <f t="shared" si="39"/>
        <v>#REF!</v>
      </c>
      <c r="BA68" s="116" t="e">
        <f t="shared" si="39"/>
        <v>#REF!</v>
      </c>
    </row>
    <row r="69" spans="27:53" hidden="1">
      <c r="AA69" s="118" t="s">
        <v>126</v>
      </c>
      <c r="AB69" s="115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</row>
    <row r="70" spans="27:53" hidden="1">
      <c r="AA70" s="117" t="s">
        <v>98</v>
      </c>
      <c r="AB70" s="115"/>
      <c r="AF70" s="116" t="e">
        <f t="shared" ref="AF70:AO70" si="40">AF15+AF16+AF20+AF22</f>
        <v>#REF!</v>
      </c>
      <c r="AG70" s="116" t="e">
        <f t="shared" si="40"/>
        <v>#REF!</v>
      </c>
      <c r="AH70" s="116" t="e">
        <f t="shared" si="40"/>
        <v>#REF!</v>
      </c>
      <c r="AI70" s="116" t="e">
        <f t="shared" si="40"/>
        <v>#REF!</v>
      </c>
      <c r="AJ70" s="116" t="e">
        <f t="shared" si="40"/>
        <v>#REF!</v>
      </c>
      <c r="AK70" s="116" t="e">
        <f t="shared" si="40"/>
        <v>#REF!</v>
      </c>
      <c r="AL70" s="116" t="e">
        <f t="shared" si="40"/>
        <v>#REF!</v>
      </c>
      <c r="AM70" s="116" t="e">
        <f t="shared" si="40"/>
        <v>#REF!</v>
      </c>
      <c r="AN70" s="116" t="e">
        <f t="shared" si="40"/>
        <v>#REF!</v>
      </c>
      <c r="AO70" s="116" t="e">
        <f t="shared" si="40"/>
        <v>#REF!</v>
      </c>
      <c r="AP70" s="116"/>
      <c r="AQ70" s="116"/>
      <c r="AR70" s="116" t="e">
        <f t="shared" ref="AR70:BA70" si="41">AR15+AR16+AR20+AR22</f>
        <v>#REF!</v>
      </c>
      <c r="AS70" s="116" t="e">
        <f t="shared" si="41"/>
        <v>#REF!</v>
      </c>
      <c r="AT70" s="116" t="e">
        <f t="shared" si="41"/>
        <v>#REF!</v>
      </c>
      <c r="AU70" s="116" t="e">
        <f t="shared" si="41"/>
        <v>#REF!</v>
      </c>
      <c r="AV70" s="116" t="e">
        <f t="shared" si="41"/>
        <v>#REF!</v>
      </c>
      <c r="AW70" s="116" t="e">
        <f t="shared" si="41"/>
        <v>#REF!</v>
      </c>
      <c r="AX70" s="116" t="e">
        <f t="shared" si="41"/>
        <v>#REF!</v>
      </c>
      <c r="AY70" s="116" t="e">
        <f t="shared" si="41"/>
        <v>#REF!</v>
      </c>
      <c r="AZ70" s="116" t="e">
        <f t="shared" si="41"/>
        <v>#REF!</v>
      </c>
      <c r="BA70" s="116" t="e">
        <f t="shared" si="41"/>
        <v>#REF!</v>
      </c>
    </row>
    <row r="71" spans="27:53" hidden="1">
      <c r="AA71" s="117" t="s">
        <v>111</v>
      </c>
      <c r="AB71" s="115"/>
      <c r="AF71" s="116" t="e">
        <f t="shared" ref="AF71:AO71" si="42">AF26+AF27+AF31+AF33</f>
        <v>#REF!</v>
      </c>
      <c r="AG71" s="116" t="e">
        <f t="shared" si="42"/>
        <v>#REF!</v>
      </c>
      <c r="AH71" s="116" t="e">
        <f t="shared" si="42"/>
        <v>#REF!</v>
      </c>
      <c r="AI71" s="116" t="e">
        <f t="shared" si="42"/>
        <v>#REF!</v>
      </c>
      <c r="AJ71" s="116" t="e">
        <f t="shared" si="42"/>
        <v>#REF!</v>
      </c>
      <c r="AK71" s="116" t="e">
        <f t="shared" si="42"/>
        <v>#REF!</v>
      </c>
      <c r="AL71" s="116" t="e">
        <f t="shared" si="42"/>
        <v>#REF!</v>
      </c>
      <c r="AM71" s="116" t="e">
        <f t="shared" si="42"/>
        <v>#REF!</v>
      </c>
      <c r="AN71" s="116" t="e">
        <f t="shared" si="42"/>
        <v>#REF!</v>
      </c>
      <c r="AO71" s="116" t="e">
        <f t="shared" si="42"/>
        <v>#REF!</v>
      </c>
      <c r="AP71" s="116"/>
      <c r="AQ71" s="116"/>
      <c r="AR71" s="116" t="e">
        <f t="shared" ref="AR71:BA71" si="43">AR26+AR27+AR31+AR33</f>
        <v>#REF!</v>
      </c>
      <c r="AS71" s="116" t="e">
        <f t="shared" si="43"/>
        <v>#REF!</v>
      </c>
      <c r="AT71" s="116" t="e">
        <f t="shared" si="43"/>
        <v>#REF!</v>
      </c>
      <c r="AU71" s="116" t="e">
        <f t="shared" si="43"/>
        <v>#REF!</v>
      </c>
      <c r="AV71" s="116" t="e">
        <f t="shared" si="43"/>
        <v>#REF!</v>
      </c>
      <c r="AW71" s="116" t="e">
        <f t="shared" si="43"/>
        <v>#REF!</v>
      </c>
      <c r="AX71" s="116" t="e">
        <f t="shared" si="43"/>
        <v>#REF!</v>
      </c>
      <c r="AY71" s="116" t="e">
        <f t="shared" si="43"/>
        <v>#REF!</v>
      </c>
      <c r="AZ71" s="116" t="e">
        <f t="shared" si="43"/>
        <v>#REF!</v>
      </c>
      <c r="BA71" s="116" t="e">
        <f t="shared" si="43"/>
        <v>#REF!</v>
      </c>
    </row>
    <row r="72" spans="27:53" hidden="1">
      <c r="AA72" s="117" t="s">
        <v>119</v>
      </c>
      <c r="AB72" s="115"/>
      <c r="AF72" s="116" t="e">
        <f t="shared" ref="AF72:AO72" si="44">AF37+AF38+AF42+AF44</f>
        <v>#REF!</v>
      </c>
      <c r="AG72" s="116" t="e">
        <f t="shared" si="44"/>
        <v>#REF!</v>
      </c>
      <c r="AH72" s="116" t="e">
        <f t="shared" si="44"/>
        <v>#REF!</v>
      </c>
      <c r="AI72" s="116" t="e">
        <f t="shared" si="44"/>
        <v>#REF!</v>
      </c>
      <c r="AJ72" s="116" t="e">
        <f t="shared" si="44"/>
        <v>#REF!</v>
      </c>
      <c r="AK72" s="116" t="e">
        <f t="shared" si="44"/>
        <v>#REF!</v>
      </c>
      <c r="AL72" s="116" t="e">
        <f t="shared" si="44"/>
        <v>#REF!</v>
      </c>
      <c r="AM72" s="116" t="e">
        <f t="shared" si="44"/>
        <v>#REF!</v>
      </c>
      <c r="AN72" s="116" t="e">
        <f t="shared" si="44"/>
        <v>#REF!</v>
      </c>
      <c r="AO72" s="116" t="e">
        <f t="shared" si="44"/>
        <v>#REF!</v>
      </c>
      <c r="AP72" s="116"/>
      <c r="AQ72" s="116"/>
      <c r="AR72" s="116" t="e">
        <f t="shared" ref="AR72:BA72" si="45">AR37+AR38+AR42+AR44</f>
        <v>#REF!</v>
      </c>
      <c r="AS72" s="116" t="e">
        <f t="shared" si="45"/>
        <v>#REF!</v>
      </c>
      <c r="AT72" s="116" t="e">
        <f t="shared" si="45"/>
        <v>#REF!</v>
      </c>
      <c r="AU72" s="116" t="e">
        <f t="shared" si="45"/>
        <v>#REF!</v>
      </c>
      <c r="AV72" s="116" t="e">
        <f t="shared" si="45"/>
        <v>#REF!</v>
      </c>
      <c r="AW72" s="116" t="e">
        <f t="shared" si="45"/>
        <v>#REF!</v>
      </c>
      <c r="AX72" s="116" t="e">
        <f t="shared" si="45"/>
        <v>#REF!</v>
      </c>
      <c r="AY72" s="116" t="e">
        <f t="shared" si="45"/>
        <v>#REF!</v>
      </c>
      <c r="AZ72" s="116" t="e">
        <f t="shared" si="45"/>
        <v>#REF!</v>
      </c>
      <c r="BA72" s="116" t="e">
        <f t="shared" si="45"/>
        <v>#REF!</v>
      </c>
    </row>
    <row r="73" spans="27:53" hidden="1">
      <c r="AA73" s="114" t="s">
        <v>127</v>
      </c>
      <c r="AB73" s="115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</row>
    <row r="74" spans="27:53" hidden="1">
      <c r="AA74" s="117" t="s">
        <v>98</v>
      </c>
      <c r="AB74" s="115"/>
      <c r="AF74" s="116" t="e">
        <f t="shared" ref="AF74:AO74" si="46">AF15+AF16+AF20+AF23</f>
        <v>#REF!</v>
      </c>
      <c r="AG74" s="116" t="e">
        <f t="shared" si="46"/>
        <v>#REF!</v>
      </c>
      <c r="AH74" s="116" t="e">
        <f t="shared" si="46"/>
        <v>#REF!</v>
      </c>
      <c r="AI74" s="116" t="e">
        <f t="shared" si="46"/>
        <v>#REF!</v>
      </c>
      <c r="AJ74" s="116" t="e">
        <f t="shared" si="46"/>
        <v>#REF!</v>
      </c>
      <c r="AK74" s="116" t="e">
        <f t="shared" si="46"/>
        <v>#REF!</v>
      </c>
      <c r="AL74" s="116" t="e">
        <f t="shared" si="46"/>
        <v>#REF!</v>
      </c>
      <c r="AM74" s="116" t="e">
        <f t="shared" si="46"/>
        <v>#REF!</v>
      </c>
      <c r="AN74" s="116" t="e">
        <f t="shared" si="46"/>
        <v>#REF!</v>
      </c>
      <c r="AO74" s="116" t="e">
        <f t="shared" si="46"/>
        <v>#REF!</v>
      </c>
      <c r="AP74" s="116"/>
      <c r="AQ74" s="116"/>
      <c r="AR74" s="116" t="e">
        <f t="shared" ref="AR74:BA74" si="47">AR15+AR16+AR20+AR23</f>
        <v>#REF!</v>
      </c>
      <c r="AS74" s="116" t="e">
        <f t="shared" si="47"/>
        <v>#REF!</v>
      </c>
      <c r="AT74" s="116" t="e">
        <f t="shared" si="47"/>
        <v>#REF!</v>
      </c>
      <c r="AU74" s="116" t="e">
        <f t="shared" si="47"/>
        <v>#REF!</v>
      </c>
      <c r="AV74" s="116" t="e">
        <f t="shared" si="47"/>
        <v>#REF!</v>
      </c>
      <c r="AW74" s="116" t="e">
        <f t="shared" si="47"/>
        <v>#REF!</v>
      </c>
      <c r="AX74" s="116" t="e">
        <f t="shared" si="47"/>
        <v>#REF!</v>
      </c>
      <c r="AY74" s="116" t="e">
        <f t="shared" si="47"/>
        <v>#REF!</v>
      </c>
      <c r="AZ74" s="116" t="e">
        <f t="shared" si="47"/>
        <v>#REF!</v>
      </c>
      <c r="BA74" s="116" t="e">
        <f t="shared" si="47"/>
        <v>#REF!</v>
      </c>
    </row>
    <row r="75" spans="27:53" hidden="1">
      <c r="AA75" s="117" t="s">
        <v>111</v>
      </c>
      <c r="AB75" s="115"/>
      <c r="AF75" s="116" t="e">
        <f t="shared" ref="AF75:AO75" si="48">AF26+AF27+AF31+AF34</f>
        <v>#REF!</v>
      </c>
      <c r="AG75" s="116" t="e">
        <f t="shared" si="48"/>
        <v>#REF!</v>
      </c>
      <c r="AH75" s="116" t="e">
        <f t="shared" si="48"/>
        <v>#REF!</v>
      </c>
      <c r="AI75" s="116" t="e">
        <f t="shared" si="48"/>
        <v>#REF!</v>
      </c>
      <c r="AJ75" s="116" t="e">
        <f t="shared" si="48"/>
        <v>#REF!</v>
      </c>
      <c r="AK75" s="116" t="e">
        <f t="shared" si="48"/>
        <v>#REF!</v>
      </c>
      <c r="AL75" s="116" t="e">
        <f t="shared" si="48"/>
        <v>#REF!</v>
      </c>
      <c r="AM75" s="116" t="e">
        <f t="shared" si="48"/>
        <v>#REF!</v>
      </c>
      <c r="AN75" s="116" t="e">
        <f t="shared" si="48"/>
        <v>#REF!</v>
      </c>
      <c r="AO75" s="116" t="e">
        <f t="shared" si="48"/>
        <v>#REF!</v>
      </c>
      <c r="AP75" s="116"/>
      <c r="AQ75" s="116"/>
      <c r="AR75" s="116" t="e">
        <f t="shared" ref="AR75:BA75" si="49">AR26+AR27+AR31+AR34</f>
        <v>#REF!</v>
      </c>
      <c r="AS75" s="116" t="e">
        <f t="shared" si="49"/>
        <v>#REF!</v>
      </c>
      <c r="AT75" s="116" t="e">
        <f t="shared" si="49"/>
        <v>#REF!</v>
      </c>
      <c r="AU75" s="116" t="e">
        <f t="shared" si="49"/>
        <v>#REF!</v>
      </c>
      <c r="AV75" s="116" t="e">
        <f t="shared" si="49"/>
        <v>#REF!</v>
      </c>
      <c r="AW75" s="116" t="e">
        <f t="shared" si="49"/>
        <v>#REF!</v>
      </c>
      <c r="AX75" s="116" t="e">
        <f t="shared" si="49"/>
        <v>#REF!</v>
      </c>
      <c r="AY75" s="116" t="e">
        <f t="shared" si="49"/>
        <v>#REF!</v>
      </c>
      <c r="AZ75" s="116" t="e">
        <f t="shared" si="49"/>
        <v>#REF!</v>
      </c>
      <c r="BA75" s="116" t="e">
        <f t="shared" si="49"/>
        <v>#REF!</v>
      </c>
    </row>
    <row r="76" spans="27:53" hidden="1">
      <c r="AA76" s="117" t="s">
        <v>119</v>
      </c>
      <c r="AB76" s="115"/>
      <c r="AF76" s="116" t="e">
        <f t="shared" ref="AF76:AO76" si="50">AF37+AF38+AF42+AF45</f>
        <v>#REF!</v>
      </c>
      <c r="AG76" s="116" t="e">
        <f t="shared" si="50"/>
        <v>#REF!</v>
      </c>
      <c r="AH76" s="116" t="e">
        <f t="shared" si="50"/>
        <v>#REF!</v>
      </c>
      <c r="AI76" s="116" t="e">
        <f t="shared" si="50"/>
        <v>#REF!</v>
      </c>
      <c r="AJ76" s="116" t="e">
        <f t="shared" si="50"/>
        <v>#REF!</v>
      </c>
      <c r="AK76" s="116" t="e">
        <f t="shared" si="50"/>
        <v>#REF!</v>
      </c>
      <c r="AL76" s="116" t="e">
        <f t="shared" si="50"/>
        <v>#REF!</v>
      </c>
      <c r="AM76" s="116" t="e">
        <f t="shared" si="50"/>
        <v>#REF!</v>
      </c>
      <c r="AN76" s="116" t="e">
        <f t="shared" si="50"/>
        <v>#REF!</v>
      </c>
      <c r="AO76" s="116" t="e">
        <f t="shared" si="50"/>
        <v>#REF!</v>
      </c>
      <c r="AP76" s="116"/>
      <c r="AQ76" s="116"/>
      <c r="AR76" s="116" t="e">
        <f t="shared" ref="AR76:BA76" si="51">AR37+AR38+AR42+AR45</f>
        <v>#REF!</v>
      </c>
      <c r="AS76" s="116" t="e">
        <f t="shared" si="51"/>
        <v>#REF!</v>
      </c>
      <c r="AT76" s="116" t="e">
        <f t="shared" si="51"/>
        <v>#REF!</v>
      </c>
      <c r="AU76" s="116" t="e">
        <f t="shared" si="51"/>
        <v>#REF!</v>
      </c>
      <c r="AV76" s="116" t="e">
        <f t="shared" si="51"/>
        <v>#REF!</v>
      </c>
      <c r="AW76" s="116" t="e">
        <f t="shared" si="51"/>
        <v>#REF!</v>
      </c>
      <c r="AX76" s="116" t="e">
        <f t="shared" si="51"/>
        <v>#REF!</v>
      </c>
      <c r="AY76" s="116" t="e">
        <f t="shared" si="51"/>
        <v>#REF!</v>
      </c>
      <c r="AZ76" s="116" t="e">
        <f t="shared" si="51"/>
        <v>#REF!</v>
      </c>
      <c r="BA76" s="116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295" t="s">
        <v>83</v>
      </c>
      <c r="B87" s="295" t="s">
        <v>40</v>
      </c>
      <c r="C87" s="91" t="s">
        <v>84</v>
      </c>
      <c r="D87" s="91" t="s">
        <v>43</v>
      </c>
      <c r="E87" s="91" t="s">
        <v>44</v>
      </c>
      <c r="F87" s="284" t="s">
        <v>54</v>
      </c>
      <c r="G87" s="297"/>
      <c r="H87" s="297"/>
      <c r="I87" s="297"/>
      <c r="J87" s="297"/>
      <c r="K87" s="297"/>
      <c r="L87" s="297"/>
      <c r="M87" s="297"/>
      <c r="N87" s="297"/>
      <c r="O87" s="297"/>
      <c r="P87" s="287"/>
      <c r="AN87" s="90"/>
      <c r="AZ87" s="59"/>
    </row>
    <row r="88" spans="1:52" ht="51">
      <c r="A88" s="296"/>
      <c r="B88" s="296"/>
      <c r="C88" s="65" t="s">
        <v>85</v>
      </c>
      <c r="D88" s="65" t="s">
        <v>55</v>
      </c>
      <c r="E88" s="65" t="s">
        <v>56</v>
      </c>
      <c r="F88" s="119" t="s">
        <v>45</v>
      </c>
      <c r="G88" s="119" t="s">
        <v>60</v>
      </c>
      <c r="H88" s="119" t="s">
        <v>61</v>
      </c>
      <c r="I88" s="119" t="s">
        <v>48</v>
      </c>
      <c r="J88" s="119" t="s">
        <v>49</v>
      </c>
      <c r="K88" s="119" t="s">
        <v>50</v>
      </c>
      <c r="L88" s="62" t="s">
        <v>62</v>
      </c>
      <c r="M88" s="62" t="s">
        <v>63</v>
      </c>
      <c r="N88" s="62" t="s">
        <v>51</v>
      </c>
      <c r="O88" s="62" t="s">
        <v>52</v>
      </c>
      <c r="P88" s="62" t="s">
        <v>53</v>
      </c>
      <c r="AN88" s="90"/>
      <c r="AZ88" s="59"/>
    </row>
    <row r="89" spans="1:52" ht="25.5">
      <c r="A89" s="93" t="str">
        <f t="shared" ref="A89:C90" si="52">A4</f>
        <v>Substation General Construction</v>
      </c>
      <c r="B89" s="94" t="str">
        <f t="shared" si="52"/>
        <v>Light-Duty Truck, catalyst</v>
      </c>
      <c r="C89" s="95">
        <f t="shared" si="52"/>
        <v>3</v>
      </c>
      <c r="D89" s="95">
        <v>35</v>
      </c>
      <c r="E89" s="95">
        <v>80</v>
      </c>
      <c r="F89" s="77">
        <f>C4*($E4*$F4+($G4))/453.59</f>
        <v>1.4571581576427601</v>
      </c>
      <c r="G89" s="77">
        <f>C4*($E4*$H4+($I4))/453.59</f>
        <v>0.13101197188313402</v>
      </c>
      <c r="H89" s="77">
        <f>C4*(($E4*$J4)+($K4)+($L4)+($E4*$N4)+(($M4+$O4)))/453.59</f>
        <v>0.15149994097185998</v>
      </c>
      <c r="I89" s="77">
        <f>C4*($E4*$P4+($Q4))/453.59</f>
        <v>2.1803910814818476E-3</v>
      </c>
      <c r="J89" s="77">
        <f>C4*(($E4*($R4+$T4+$U4))+($S4))/453.59</f>
        <v>2.5572271365623688E-2</v>
      </c>
      <c r="K89" s="77">
        <f>$C4*(($E4*($V4+$X4+$Y4))+($W4))/453.59</f>
        <v>1.1136015972759426E-2</v>
      </c>
      <c r="L89" s="77">
        <f>$B$22*C4*(E4+6)</f>
        <v>2.5315747758215698E-2</v>
      </c>
      <c r="M89" s="77">
        <f t="shared" ref="M89:M90" si="53">0.41*L89</f>
        <v>1.0379456580868435E-2</v>
      </c>
      <c r="N89" s="77">
        <f>C4*($E4*$Z4+($AA4))/453.59</f>
        <v>166.27073017811671</v>
      </c>
      <c r="O89" s="77">
        <f>C4*($E4*$AB4+($AC4))/453.59</f>
        <v>9.5114261670907474E-3</v>
      </c>
      <c r="P89" s="77">
        <f>C4*($E4*$AD4+($AE4))/453.59</f>
        <v>1.7313359741530081E-2</v>
      </c>
      <c r="AN89" s="90"/>
      <c r="AZ89" s="59"/>
    </row>
    <row r="90" spans="1:52" ht="25.5">
      <c r="A90" s="93" t="str">
        <f t="shared" si="52"/>
        <v>Substation Below Grade Construction</v>
      </c>
      <c r="B90" s="94" t="str">
        <f t="shared" si="52"/>
        <v>Light-Duty Truck, catalyst</v>
      </c>
      <c r="C90" s="95">
        <f t="shared" si="52"/>
        <v>15</v>
      </c>
      <c r="D90" s="95">
        <v>35</v>
      </c>
      <c r="E90" s="95">
        <v>80</v>
      </c>
      <c r="F90" s="77">
        <f>C5*($E5*$F5+($G5))/453.59</f>
        <v>7.2857907882138004</v>
      </c>
      <c r="G90" s="77">
        <f>C5*($E5*$H5+($I5))/453.59</f>
        <v>0.65505985941567013</v>
      </c>
      <c r="H90" s="77">
        <f>C5*(($E5*$J5)+($K5)+($L5)+($E5*$N5)+(($M5+$O5)))/453.59</f>
        <v>0.75749970485929996</v>
      </c>
      <c r="I90" s="77">
        <f>C5*($E5*$P5+($Q5))/453.59</f>
        <v>1.090195540740924E-2</v>
      </c>
      <c r="J90" s="77">
        <f>C5*(($E5*($R5+$T5+$U5))+($S5))/453.59</f>
        <v>0.12786135682811844</v>
      </c>
      <c r="K90" s="77">
        <f>$C5*(($E5*($V5+$X5+$Y5))+($W5))/453.59</f>
        <v>5.5680079863797131E-2</v>
      </c>
      <c r="L90" s="77">
        <f>$B$22*C5*(E5+6)</f>
        <v>0.12657873879107848</v>
      </c>
      <c r="M90" s="77">
        <f t="shared" si="53"/>
        <v>5.1897282904342174E-2</v>
      </c>
      <c r="N90" s="77">
        <f>C5*($E5*$Z5+($AA5))/453.59</f>
        <v>831.35365089058348</v>
      </c>
      <c r="O90" s="77">
        <f>C5*($E5*$AB5+($AC5))/453.59</f>
        <v>4.7557130835453737E-2</v>
      </c>
      <c r="P90" s="77">
        <f>C5*($E5*$AD5+($AE5))/453.59</f>
        <v>8.6566798707650397E-2</v>
      </c>
      <c r="AN90" s="90"/>
      <c r="AZ90" s="59"/>
    </row>
    <row r="91" spans="1:52">
      <c r="A91" s="120" t="s">
        <v>128</v>
      </c>
      <c r="B91" s="120"/>
      <c r="C91" s="120"/>
      <c r="D91" s="120"/>
      <c r="E91" s="120"/>
      <c r="F91" s="81">
        <f t="shared" ref="F91:P91" si="54">SUM(F89:F90)</f>
        <v>8.7429489458565612</v>
      </c>
      <c r="G91" s="81">
        <f t="shared" si="54"/>
        <v>0.7860718312988042</v>
      </c>
      <c r="H91" s="81">
        <f t="shared" si="54"/>
        <v>0.90899964583116</v>
      </c>
      <c r="I91" s="81">
        <f t="shared" si="54"/>
        <v>1.3082346488891087E-2</v>
      </c>
      <c r="J91" s="81">
        <f t="shared" si="54"/>
        <v>0.15343362819374212</v>
      </c>
      <c r="K91" s="81">
        <f t="shared" si="54"/>
        <v>6.6816095836556552E-2</v>
      </c>
      <c r="L91" s="81">
        <f t="shared" si="54"/>
        <v>0.15189448654929416</v>
      </c>
      <c r="M91" s="81">
        <f t="shared" si="54"/>
        <v>6.2276739485210605E-2</v>
      </c>
      <c r="N91" s="81">
        <f t="shared" si="54"/>
        <v>997.62438106870013</v>
      </c>
      <c r="O91" s="81">
        <f t="shared" si="54"/>
        <v>5.7068557002544484E-2</v>
      </c>
      <c r="P91" s="81">
        <f t="shared" si="54"/>
        <v>0.10388015844918047</v>
      </c>
      <c r="AN91" s="90"/>
      <c r="AZ91" s="59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I11" sqref="I11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32">
      <c r="A1" s="1" t="s">
        <v>200</v>
      </c>
    </row>
    <row r="3" spans="1:32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1" customFormat="1">
      <c r="A7" s="17" t="s">
        <v>129</v>
      </c>
      <c r="B7" s="22"/>
      <c r="C7" s="34"/>
      <c r="D7" s="18"/>
      <c r="E7" s="47"/>
      <c r="F7" s="47"/>
      <c r="G7" s="47"/>
      <c r="H7" s="47"/>
      <c r="I7" s="47"/>
      <c r="J7" s="32"/>
      <c r="K7" s="48"/>
      <c r="L7" s="47"/>
      <c r="M7" s="121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32" s="1" customFormat="1">
      <c r="A8" s="32" t="s">
        <v>130</v>
      </c>
      <c r="B8" s="22" t="s">
        <v>30</v>
      </c>
      <c r="C8" s="23">
        <v>82</v>
      </c>
      <c r="D8" s="34">
        <v>0.5</v>
      </c>
      <c r="E8" s="24">
        <v>3.490161163394627E-2</v>
      </c>
      <c r="F8" s="123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123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24">
        <v>9.0467809247651214E-4</v>
      </c>
      <c r="I8" s="123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25">
        <f t="shared" ref="J8:J11" si="0">0.89*I8</f>
        <v>2.4133597883597882E-2</v>
      </c>
      <c r="K8" s="26">
        <v>77.121751200869411</v>
      </c>
      <c r="L8" s="24">
        <v>3.6861995629678865E-3</v>
      </c>
      <c r="M8" s="36">
        <f t="shared" ref="M8:M11" si="1">0.095*G8</f>
        <v>4.568209876543209E-2</v>
      </c>
      <c r="N8" s="28">
        <v>1</v>
      </c>
      <c r="O8" s="28">
        <v>8</v>
      </c>
      <c r="P8" s="37">
        <v>6</v>
      </c>
      <c r="Q8" s="30">
        <f t="shared" ref="Q8:Y11" si="2">(E8*$N8*$O8)</f>
        <v>0.27921289307157016</v>
      </c>
      <c r="R8" s="31">
        <f t="shared" si="2"/>
        <v>2.6754850088183422</v>
      </c>
      <c r="S8" s="31">
        <f t="shared" si="2"/>
        <v>3.8469135802469125</v>
      </c>
      <c r="T8" s="31">
        <f t="shared" si="2"/>
        <v>7.2374247398120971E-3</v>
      </c>
      <c r="U8" s="31">
        <f t="shared" si="2"/>
        <v>0.21693121693121692</v>
      </c>
      <c r="V8" s="31">
        <f t="shared" si="2"/>
        <v>0.19306878306878306</v>
      </c>
      <c r="W8" s="31">
        <f t="shared" si="2"/>
        <v>616.97400960695529</v>
      </c>
      <c r="X8" s="31">
        <f t="shared" si="2"/>
        <v>2.9489596503743092E-2</v>
      </c>
      <c r="Y8" s="31">
        <f t="shared" si="2"/>
        <v>0.36545679012345672</v>
      </c>
    </row>
    <row r="9" spans="1:32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1</v>
      </c>
      <c r="O9" s="28">
        <v>8</v>
      </c>
      <c r="P9" s="37">
        <v>6</v>
      </c>
      <c r="Q9" s="30">
        <f t="shared" si="2"/>
        <v>0.41950015603895252</v>
      </c>
      <c r="R9" s="31">
        <f t="shared" si="2"/>
        <v>2.1005820105820106</v>
      </c>
      <c r="S9" s="31">
        <f t="shared" si="2"/>
        <v>2.6805129629629625</v>
      </c>
      <c r="T9" s="31">
        <f t="shared" si="2"/>
        <v>4.8543695038318806E-3</v>
      </c>
      <c r="U9" s="31">
        <f t="shared" si="2"/>
        <v>0.17031746031746031</v>
      </c>
      <c r="V9" s="31">
        <f t="shared" si="2"/>
        <v>0.15158253968253968</v>
      </c>
      <c r="W9" s="31">
        <f t="shared" si="2"/>
        <v>413.82413539399028</v>
      </c>
      <c r="X9" s="31">
        <f t="shared" si="2"/>
        <v>4.5778414391327064E-2</v>
      </c>
      <c r="Y9" s="31">
        <f t="shared" si="2"/>
        <v>0.25464873148148143</v>
      </c>
    </row>
    <row r="10" spans="1:32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272.33396596803948</v>
      </c>
      <c r="L10" s="24">
        <v>1.6740496842659349E-2</v>
      </c>
      <c r="M10" s="24">
        <f t="shared" si="1"/>
        <v>0.11897780250231428</v>
      </c>
      <c r="N10" s="28">
        <v>1</v>
      </c>
      <c r="O10" s="28">
        <v>8</v>
      </c>
      <c r="P10" s="37">
        <v>3</v>
      </c>
      <c r="Q10" s="30">
        <f t="shared" si="2"/>
        <v>1.4842776728862395</v>
      </c>
      <c r="R10" s="31">
        <f t="shared" si="2"/>
        <v>4.6365417696912559</v>
      </c>
      <c r="S10" s="31">
        <f t="shared" si="2"/>
        <v>10.01918336861594</v>
      </c>
      <c r="T10" s="31">
        <f t="shared" si="2"/>
        <v>2.1384365992985079E-2</v>
      </c>
      <c r="U10" s="31">
        <f t="shared" si="2"/>
        <v>0.35862358386016613</v>
      </c>
      <c r="V10" s="31">
        <f t="shared" si="2"/>
        <v>0.31917498963554786</v>
      </c>
      <c r="W10" s="31">
        <f t="shared" si="2"/>
        <v>2178.6717277443158</v>
      </c>
      <c r="X10" s="31">
        <f t="shared" si="2"/>
        <v>0.13392397474127479</v>
      </c>
      <c r="Y10" s="31">
        <f t="shared" si="2"/>
        <v>0.95182242001851425</v>
      </c>
    </row>
    <row r="11" spans="1:32" s="1" customFormat="1">
      <c r="A11" s="32" t="s">
        <v>32</v>
      </c>
      <c r="B11" s="33" t="s">
        <v>30</v>
      </c>
      <c r="C11" s="34">
        <v>5</v>
      </c>
      <c r="D11" s="34">
        <v>0.74</v>
      </c>
      <c r="E11" s="125">
        <v>1.3017040437477556E-2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125">
        <v>1.5884019955091081E-4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25">
        <f t="shared" si="0"/>
        <v>4.3558201058201051E-3</v>
      </c>
      <c r="K11" s="125">
        <v>10.20766028636436</v>
      </c>
      <c r="L11" s="125">
        <v>1.2796045465601556E-3</v>
      </c>
      <c r="M11" s="24">
        <f t="shared" si="1"/>
        <v>4.1225308641975296E-3</v>
      </c>
      <c r="N11" s="27">
        <v>1</v>
      </c>
      <c r="O11" s="29">
        <v>3</v>
      </c>
      <c r="P11" s="37"/>
      <c r="Q11" s="30">
        <f t="shared" si="2"/>
        <v>3.9051121312432671E-2</v>
      </c>
      <c r="R11" s="31">
        <f t="shared" si="2"/>
        <v>0.1468253968253968</v>
      </c>
      <c r="S11" s="31">
        <f t="shared" si="2"/>
        <v>0.13018518518518515</v>
      </c>
      <c r="T11" s="31">
        <f t="shared" si="2"/>
        <v>4.7652059865273245E-4</v>
      </c>
      <c r="U11" s="31">
        <f t="shared" si="2"/>
        <v>1.4682539682539681E-2</v>
      </c>
      <c r="V11" s="31">
        <f t="shared" si="2"/>
        <v>1.3067460317460314E-2</v>
      </c>
      <c r="W11" s="31">
        <f t="shared" si="2"/>
        <v>30.622980859093083</v>
      </c>
      <c r="X11" s="31">
        <f t="shared" si="2"/>
        <v>3.8388136396804665E-3</v>
      </c>
      <c r="Y11" s="31">
        <f t="shared" si="2"/>
        <v>1.236759259259259E-2</v>
      </c>
    </row>
    <row r="12" spans="1:32" s="6" customFormat="1">
      <c r="A12" s="17" t="s">
        <v>33</v>
      </c>
      <c r="B12" s="22"/>
      <c r="C12" s="23"/>
      <c r="D12" s="12"/>
      <c r="E12" s="24"/>
      <c r="F12" s="24"/>
      <c r="G12" s="24"/>
      <c r="H12" s="24"/>
      <c r="I12" s="24"/>
      <c r="J12" s="25"/>
      <c r="K12" s="26"/>
      <c r="L12" s="24"/>
      <c r="M12" s="36"/>
      <c r="N12" s="27"/>
      <c r="O12" s="27"/>
      <c r="P12" s="122"/>
      <c r="Q12" s="41">
        <f>SUM(Q8:Q11)</f>
        <v>2.2220418433091949</v>
      </c>
      <c r="R12" s="41">
        <f t="shared" ref="R12:Y12" si="3">SUM(R8:R11)</f>
        <v>9.5594341859170058</v>
      </c>
      <c r="S12" s="41">
        <f t="shared" si="3"/>
        <v>16.676795097010999</v>
      </c>
      <c r="T12" s="41">
        <f t="shared" si="3"/>
        <v>3.3952680835281787E-2</v>
      </c>
      <c r="U12" s="41">
        <f t="shared" si="3"/>
        <v>0.76055480079138293</v>
      </c>
      <c r="V12" s="41">
        <f t="shared" si="3"/>
        <v>0.67689377270433093</v>
      </c>
      <c r="W12" s="41">
        <f t="shared" si="3"/>
        <v>3240.0928536043543</v>
      </c>
      <c r="X12" s="41">
        <f t="shared" si="3"/>
        <v>0.21303079927602542</v>
      </c>
      <c r="Y12" s="41">
        <f t="shared" si="3"/>
        <v>1.584295534216045</v>
      </c>
      <c r="AF12" s="50"/>
    </row>
    <row r="13" spans="1:32">
      <c r="A13" s="49" t="s">
        <v>133</v>
      </c>
      <c r="B13" s="23"/>
      <c r="C13" s="34"/>
      <c r="D13" s="34"/>
      <c r="E13" s="47"/>
      <c r="F13" s="47"/>
      <c r="G13" s="47"/>
      <c r="H13" s="47"/>
      <c r="I13" s="47"/>
      <c r="J13" s="32"/>
      <c r="K13" s="48"/>
      <c r="L13" s="47"/>
      <c r="M13" s="47"/>
      <c r="N13" s="37"/>
      <c r="O13" s="37"/>
      <c r="P13" s="37"/>
      <c r="Q13" s="20">
        <f>Q12</f>
        <v>2.2220418433091949</v>
      </c>
      <c r="R13" s="20">
        <f t="shared" ref="R13:Y13" si="4">R12</f>
        <v>9.5594341859170058</v>
      </c>
      <c r="S13" s="20">
        <f t="shared" si="4"/>
        <v>16.676795097010999</v>
      </c>
      <c r="T13" s="20">
        <f t="shared" si="4"/>
        <v>3.3952680835281787E-2</v>
      </c>
      <c r="U13" s="20">
        <f t="shared" si="4"/>
        <v>0.76055480079138293</v>
      </c>
      <c r="V13" s="20">
        <f t="shared" si="4"/>
        <v>0.67689377270433093</v>
      </c>
      <c r="W13" s="20">
        <f t="shared" si="4"/>
        <v>3240.0928536043543</v>
      </c>
      <c r="X13" s="20">
        <f t="shared" si="4"/>
        <v>0.21303079927602542</v>
      </c>
      <c r="Y13" s="20">
        <f t="shared" si="4"/>
        <v>1.584295534216045</v>
      </c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2">
      <c r="A1" s="1" t="s">
        <v>201</v>
      </c>
    </row>
    <row r="2" spans="1:42">
      <c r="A2"/>
    </row>
    <row r="6" spans="1:42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  <c r="AE6" s="59"/>
      <c r="AN6" s="59"/>
    </row>
    <row r="7" spans="1:42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2">
      <c r="A8" s="17" t="s">
        <v>129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2">
      <c r="A9" s="70" t="s">
        <v>67</v>
      </c>
      <c r="B9" s="71" t="s">
        <v>68</v>
      </c>
      <c r="C9" s="78">
        <v>1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0.19094596728925242</v>
      </c>
      <c r="U9" s="77">
        <f>C9*($F9*$H9)/453.59</f>
        <v>0.87678685878586582</v>
      </c>
      <c r="V9" s="77">
        <f>C9*(($F9*$I9))/453.59</f>
        <v>4.6293811724274173E-2</v>
      </c>
      <c r="W9" s="77">
        <f>C9*($F9*$J9)/453.59</f>
        <v>1.8892511739676801E-3</v>
      </c>
      <c r="X9" s="77">
        <f>C9*(($F9*($K9+$L9+$M9)))/453.59</f>
        <v>2.9880621774726907E-2</v>
      </c>
      <c r="Y9" s="77">
        <f>C9*(($F9*($N9+$O9+$P9)))/453.59</f>
        <v>2.2011984646131133E-2</v>
      </c>
      <c r="Z9" s="77">
        <f>C9*(F9)*$B$339</f>
        <v>0</v>
      </c>
      <c r="AA9" s="77">
        <f>Z9*0.21</f>
        <v>0</v>
      </c>
      <c r="AB9" s="77">
        <f>C9*(($F9*($Q9)))/453.59</f>
        <v>301.72200972356535</v>
      </c>
      <c r="AC9" s="77">
        <f>C9*(($F9*($R9)))/453.59</f>
        <v>2.6870515280410772E-3</v>
      </c>
      <c r="AD9" s="77">
        <f>C9*(($F9*($S9)))/453.59</f>
        <v>7.7289110010788503E-3</v>
      </c>
      <c r="AE9" s="59"/>
      <c r="AN9" s="59"/>
    </row>
    <row r="10" spans="1:42">
      <c r="A10" s="80" t="s">
        <v>33</v>
      </c>
      <c r="B10" s="63"/>
      <c r="C10" s="69"/>
      <c r="D10" s="69"/>
      <c r="E10" s="63"/>
      <c r="F10" s="63"/>
      <c r="G10" s="64"/>
      <c r="H10" s="65"/>
      <c r="I10" s="65"/>
      <c r="J10" s="65"/>
      <c r="K10" s="62"/>
      <c r="L10" s="62"/>
      <c r="M10" s="62"/>
      <c r="N10" s="62"/>
      <c r="O10" s="62"/>
      <c r="P10" s="62"/>
      <c r="Q10" s="65"/>
      <c r="R10" s="62"/>
      <c r="S10" s="62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59"/>
      <c r="AN10" s="59"/>
    </row>
    <row r="11" spans="1:42">
      <c r="A11" s="82"/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66"/>
      <c r="U11" s="66"/>
      <c r="V11" s="66"/>
      <c r="W11" s="66"/>
      <c r="X11" s="66"/>
      <c r="Y11" s="66"/>
      <c r="Z11" s="67"/>
      <c r="AA11" s="67"/>
      <c r="AB11" s="67"/>
      <c r="AC11" s="67"/>
      <c r="AD11" s="67"/>
      <c r="AE11" s="59"/>
      <c r="AN11" s="59"/>
    </row>
    <row r="12" spans="1:42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>
        <f>T9</f>
        <v>0.19094596728925242</v>
      </c>
      <c r="U12" s="81">
        <f t="shared" ref="U12:AD12" si="0">U9</f>
        <v>0.87678685878586582</v>
      </c>
      <c r="V12" s="81">
        <f t="shared" si="0"/>
        <v>4.6293811724274173E-2</v>
      </c>
      <c r="W12" s="81">
        <f t="shared" si="0"/>
        <v>1.8892511739676801E-3</v>
      </c>
      <c r="X12" s="81">
        <f t="shared" si="0"/>
        <v>2.9880621774726907E-2</v>
      </c>
      <c r="Y12" s="81">
        <f t="shared" si="0"/>
        <v>2.2011984646131133E-2</v>
      </c>
      <c r="Z12" s="81">
        <f t="shared" si="0"/>
        <v>0</v>
      </c>
      <c r="AA12" s="81">
        <f t="shared" si="0"/>
        <v>0</v>
      </c>
      <c r="AB12" s="81">
        <f t="shared" si="0"/>
        <v>301.72200972356535</v>
      </c>
      <c r="AC12" s="81">
        <f t="shared" si="0"/>
        <v>2.6870515280410772E-3</v>
      </c>
      <c r="AD12" s="81">
        <f t="shared" si="0"/>
        <v>7.7289110010788503E-3</v>
      </c>
      <c r="AE12" s="59"/>
      <c r="AN12" s="59"/>
    </row>
    <row r="13" spans="1:42">
      <c r="A13" s="83"/>
      <c r="B13" s="84"/>
      <c r="C13" s="85"/>
      <c r="D13" s="85"/>
      <c r="E13" s="84"/>
      <c r="F13" s="84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103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</row>
    <row r="14" spans="1:42">
      <c r="A14" s="83"/>
      <c r="B14" s="84"/>
      <c r="C14" s="85"/>
      <c r="D14" s="85"/>
      <c r="E14" s="84"/>
      <c r="F14" s="84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103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</row>
    <row r="15" spans="1:42">
      <c r="A15" s="83"/>
      <c r="B15" s="84"/>
      <c r="C15" s="85"/>
      <c r="D15" s="85"/>
      <c r="E15" s="84"/>
      <c r="F15" s="84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03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</row>
    <row r="16" spans="1:42">
      <c r="A16" s="83"/>
      <c r="B16" s="84"/>
      <c r="C16" s="85"/>
      <c r="D16" s="85"/>
      <c r="E16" s="84"/>
      <c r="F16" s="84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03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</row>
    <row r="336" spans="1:1" ht="25.5">
      <c r="A336" s="88" t="s">
        <v>72</v>
      </c>
    </row>
    <row r="338" spans="1:2">
      <c r="A338" s="59" t="s">
        <v>73</v>
      </c>
    </row>
    <row r="339" spans="1:2">
      <c r="A339" s="59" t="s">
        <v>74</v>
      </c>
    </row>
    <row r="340" spans="1:2">
      <c r="A340" s="59" t="s">
        <v>75</v>
      </c>
    </row>
    <row r="341" spans="1:2">
      <c r="A341" s="89" t="s">
        <v>76</v>
      </c>
    </row>
    <row r="342" spans="1:2">
      <c r="A342" s="59" t="s">
        <v>77</v>
      </c>
    </row>
    <row r="343" spans="1:2">
      <c r="A343" s="59" t="s">
        <v>78</v>
      </c>
    </row>
    <row r="344" spans="1:2">
      <c r="A344" s="59" t="s">
        <v>79</v>
      </c>
    </row>
    <row r="345" spans="1:2">
      <c r="A345" s="59" t="s">
        <v>0</v>
      </c>
    </row>
    <row r="346" spans="1:2">
      <c r="A346" s="89" t="s">
        <v>80</v>
      </c>
      <c r="B346" s="59">
        <f>(0.016*(0.03/2)^0.65*(2/3)^1.5)-0.00047</f>
        <v>9.8123053326417428E-5</v>
      </c>
    </row>
    <row r="347" spans="1:2">
      <c r="A347" s="89" t="s">
        <v>81</v>
      </c>
      <c r="B347" s="59">
        <f>(0.016*(0.03/2)^0.65*(13/3)^1.5)-0.00047</f>
        <v>8.9448292388582783E-3</v>
      </c>
    </row>
    <row r="348" spans="1:2">
      <c r="A348" s="89" t="s">
        <v>82</v>
      </c>
      <c r="B348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202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134</v>
      </c>
      <c r="B4" s="94" t="s">
        <v>91</v>
      </c>
      <c r="C4" s="95">
        <v>6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293" t="s">
        <v>54</v>
      </c>
      <c r="AG11" s="293"/>
      <c r="AH11" s="293"/>
      <c r="AI11" s="293"/>
      <c r="AJ11" s="293"/>
      <c r="AK11" s="294"/>
      <c r="AL11" s="294"/>
      <c r="AM11" s="294"/>
      <c r="AN11" s="294"/>
      <c r="AO11" s="294"/>
      <c r="AP11" s="79"/>
      <c r="AQ11" s="106"/>
      <c r="AR11" s="293" t="s">
        <v>97</v>
      </c>
      <c r="AS11" s="293"/>
      <c r="AT11" s="293"/>
      <c r="AU11" s="293"/>
      <c r="AV11" s="293"/>
      <c r="AW11" s="294"/>
      <c r="AX11" s="294"/>
      <c r="AY11" s="294"/>
      <c r="AZ11" s="294"/>
      <c r="BA11" s="294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5" t="s">
        <v>83</v>
      </c>
      <c r="B86" s="295" t="s">
        <v>40</v>
      </c>
      <c r="C86" s="91" t="s">
        <v>84</v>
      </c>
      <c r="D86" s="91" t="s">
        <v>43</v>
      </c>
      <c r="E86" s="91" t="s">
        <v>44</v>
      </c>
      <c r="F86" s="284" t="s">
        <v>54</v>
      </c>
      <c r="G86" s="297"/>
      <c r="H86" s="297"/>
      <c r="I86" s="297"/>
      <c r="J86" s="297"/>
      <c r="K86" s="297"/>
      <c r="L86" s="297"/>
      <c r="M86" s="297"/>
      <c r="N86" s="297"/>
      <c r="O86" s="297"/>
      <c r="P86" s="287"/>
      <c r="AN86" s="90"/>
      <c r="AZ86" s="59"/>
    </row>
    <row r="87" spans="1:52" ht="63.75">
      <c r="A87" s="296"/>
      <c r="B87" s="296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Foundation Installations</v>
      </c>
      <c r="B88" s="94" t="str">
        <f>B4</f>
        <v>Light-Duty Truck, catalyst</v>
      </c>
      <c r="C88" s="95">
        <f>C4</f>
        <v>6</v>
      </c>
      <c r="D88" s="95">
        <v>35</v>
      </c>
      <c r="E88" s="95">
        <v>80</v>
      </c>
      <c r="F88" s="77">
        <f>C4*($E4*$F4+($G4))/453.59</f>
        <v>2.9143163152855203</v>
      </c>
      <c r="G88" s="77">
        <f>C4*($E4*$H4+($I4))/453.59</f>
        <v>0.26202394376626803</v>
      </c>
      <c r="H88" s="77">
        <f>C4*(($E4*$J4)+($K4)+($L4)+($E4*$N4)+(($M4+$O4)))/453.59</f>
        <v>0.30299988194371996</v>
      </c>
      <c r="I88" s="77">
        <f>C4*($E4*$P4+($Q4))/453.59</f>
        <v>4.3607821629636952E-3</v>
      </c>
      <c r="J88" s="77">
        <f>C4*(($E4*($R4+$T4+$U4))+($S4))/453.59</f>
        <v>5.1144542731247376E-2</v>
      </c>
      <c r="K88" s="77">
        <f>$C4*(($E4*($V4+$X4+$Y4))+($W4))/453.59</f>
        <v>2.2272031945518852E-2</v>
      </c>
      <c r="L88" s="77">
        <f>$B$21*C4*(E4+6)</f>
        <v>5.0631495516431396E-2</v>
      </c>
      <c r="M88" s="77">
        <f t="shared" ref="M88" si="52">0.41*L88</f>
        <v>2.0758913161736871E-2</v>
      </c>
      <c r="N88" s="77">
        <f>C4*($E4*$Z4+($AA4))/453.59</f>
        <v>332.54146035623342</v>
      </c>
      <c r="O88" s="77">
        <f>C4*($E4*$AB4+($AC4))/453.59</f>
        <v>1.9022852334181495E-2</v>
      </c>
      <c r="P88" s="77">
        <f>C4*($E4*$AD4+($AE4))/453.59</f>
        <v>3.4626719483060162E-2</v>
      </c>
      <c r="AN88" s="90"/>
      <c r="AZ88" s="59"/>
    </row>
    <row r="89" spans="1:52">
      <c r="A89" s="59" t="s">
        <v>133</v>
      </c>
      <c r="F89" s="126">
        <f t="shared" ref="F89:P89" si="53">SUM(F88:F88)</f>
        <v>2.9143163152855203</v>
      </c>
      <c r="G89" s="126">
        <f t="shared" si="53"/>
        <v>0.26202394376626803</v>
      </c>
      <c r="H89" s="126">
        <f t="shared" si="53"/>
        <v>0.30299988194371996</v>
      </c>
      <c r="I89" s="126">
        <f t="shared" si="53"/>
        <v>4.3607821629636952E-3</v>
      </c>
      <c r="J89" s="126">
        <f t="shared" si="53"/>
        <v>5.1144542731247376E-2</v>
      </c>
      <c r="K89" s="126">
        <f t="shared" si="53"/>
        <v>2.2272031945518852E-2</v>
      </c>
      <c r="L89" s="126">
        <f t="shared" si="53"/>
        <v>5.0631495516431396E-2</v>
      </c>
      <c r="M89" s="126">
        <f t="shared" si="53"/>
        <v>2.0758913161736871E-2</v>
      </c>
      <c r="N89" s="126">
        <f t="shared" si="53"/>
        <v>332.54146035623342</v>
      </c>
      <c r="O89" s="126">
        <f t="shared" si="53"/>
        <v>1.9022852334181495E-2</v>
      </c>
      <c r="P89" s="126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I12" sqref="I12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203</v>
      </c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135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130</v>
      </c>
      <c r="B8" s="22" t="s">
        <v>30</v>
      </c>
      <c r="C8" s="23">
        <v>82</v>
      </c>
      <c r="D8" s="34">
        <v>0.5</v>
      </c>
      <c r="E8" s="24">
        <v>3.490161163394627E-2</v>
      </c>
      <c r="F8" s="123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123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24">
        <v>9.0467809247651214E-4</v>
      </c>
      <c r="I8" s="123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25">
        <f t="shared" ref="J8:J11" si="0">0.89*I8</f>
        <v>2.4133597883597882E-2</v>
      </c>
      <c r="K8" s="26">
        <v>77.121751200869411</v>
      </c>
      <c r="L8" s="24">
        <v>3.6861995629678865E-3</v>
      </c>
      <c r="M8" s="36">
        <f t="shared" ref="M8:M11" si="1">0.095*G8</f>
        <v>4.568209876543209E-2</v>
      </c>
      <c r="N8" s="28">
        <v>1</v>
      </c>
      <c r="O8" s="28">
        <v>8</v>
      </c>
      <c r="P8" s="37">
        <v>6</v>
      </c>
      <c r="Q8" s="30">
        <f t="shared" ref="Q8:Y11" si="2">(E8*$N8*$O8)</f>
        <v>0.27921289307157016</v>
      </c>
      <c r="R8" s="31">
        <f t="shared" si="2"/>
        <v>2.6754850088183422</v>
      </c>
      <c r="S8" s="31">
        <f t="shared" si="2"/>
        <v>3.8469135802469125</v>
      </c>
      <c r="T8" s="31">
        <f t="shared" si="2"/>
        <v>7.2374247398120971E-3</v>
      </c>
      <c r="U8" s="31">
        <f t="shared" si="2"/>
        <v>0.21693121693121692</v>
      </c>
      <c r="V8" s="31">
        <f t="shared" si="2"/>
        <v>0.19306878306878306</v>
      </c>
      <c r="W8" s="31">
        <f t="shared" si="2"/>
        <v>616.97400960695529</v>
      </c>
      <c r="X8" s="31">
        <f t="shared" si="2"/>
        <v>2.9489596503743092E-2</v>
      </c>
      <c r="Y8" s="31">
        <f t="shared" si="2"/>
        <v>0.36545679012345672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1</v>
      </c>
      <c r="O9" s="28">
        <v>8</v>
      </c>
      <c r="P9" s="37">
        <v>6</v>
      </c>
      <c r="Q9" s="30">
        <f t="shared" si="2"/>
        <v>0.41950015603895252</v>
      </c>
      <c r="R9" s="31">
        <f t="shared" si="2"/>
        <v>2.1005820105820106</v>
      </c>
      <c r="S9" s="31">
        <f t="shared" si="2"/>
        <v>2.6805129629629625</v>
      </c>
      <c r="T9" s="31">
        <f t="shared" si="2"/>
        <v>4.8543695038318806E-3</v>
      </c>
      <c r="U9" s="31">
        <f t="shared" si="2"/>
        <v>0.17031746031746031</v>
      </c>
      <c r="V9" s="31">
        <f t="shared" si="2"/>
        <v>0.15158253968253968</v>
      </c>
      <c r="W9" s="31">
        <f t="shared" si="2"/>
        <v>413.82413539399028</v>
      </c>
      <c r="X9" s="31">
        <f t="shared" si="2"/>
        <v>4.5778414391327064E-2</v>
      </c>
      <c r="Y9" s="31">
        <f t="shared" si="2"/>
        <v>0.25464873148148143</v>
      </c>
    </row>
    <row r="10" spans="1:25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272.33380251586107</v>
      </c>
      <c r="L10" s="24">
        <v>1.6740496842659349E-2</v>
      </c>
      <c r="M10" s="24">
        <f t="shared" si="1"/>
        <v>0.11897780250231428</v>
      </c>
      <c r="N10" s="28">
        <v>9</v>
      </c>
      <c r="O10" s="28">
        <v>8</v>
      </c>
      <c r="P10" s="37">
        <v>3</v>
      </c>
      <c r="Q10" s="30">
        <f t="shared" si="2"/>
        <v>13.358499055976155</v>
      </c>
      <c r="R10" s="31">
        <f t="shared" si="2"/>
        <v>41.728875927221303</v>
      </c>
      <c r="S10" s="31">
        <f t="shared" si="2"/>
        <v>90.172650317543457</v>
      </c>
      <c r="T10" s="31">
        <f t="shared" si="2"/>
        <v>0.1924592939368657</v>
      </c>
      <c r="U10" s="31">
        <f t="shared" si="2"/>
        <v>3.2276122547414952</v>
      </c>
      <c r="V10" s="31">
        <f t="shared" si="2"/>
        <v>2.8725749067199309</v>
      </c>
      <c r="W10" s="31">
        <f t="shared" si="2"/>
        <v>19608.033781141996</v>
      </c>
      <c r="X10" s="31">
        <f t="shared" si="2"/>
        <v>1.2053157726714732</v>
      </c>
      <c r="Y10" s="31">
        <f t="shared" si="2"/>
        <v>8.566401780166629</v>
      </c>
    </row>
    <row r="11" spans="1:25" s="1" customFormat="1">
      <c r="A11" s="32" t="s">
        <v>32</v>
      </c>
      <c r="B11" s="33" t="s">
        <v>30</v>
      </c>
      <c r="C11" s="34">
        <v>5</v>
      </c>
      <c r="D11" s="34">
        <v>0.74</v>
      </c>
      <c r="E11" s="125">
        <v>1.3017040437477556E-2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125">
        <v>1.5884019955091081E-4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25">
        <f t="shared" si="0"/>
        <v>4.3558201058201051E-3</v>
      </c>
      <c r="K11" s="125">
        <v>10.20766028636436</v>
      </c>
      <c r="L11" s="125">
        <v>1.2796045465601556E-3</v>
      </c>
      <c r="M11" s="24">
        <f t="shared" si="1"/>
        <v>4.1225308641975296E-3</v>
      </c>
      <c r="N11" s="27">
        <v>1</v>
      </c>
      <c r="O11" s="29">
        <v>3</v>
      </c>
      <c r="P11" s="37"/>
      <c r="Q11" s="30">
        <f t="shared" si="2"/>
        <v>3.9051121312432671E-2</v>
      </c>
      <c r="R11" s="31">
        <f t="shared" si="2"/>
        <v>0.1468253968253968</v>
      </c>
      <c r="S11" s="31">
        <f t="shared" si="2"/>
        <v>0.13018518518518515</v>
      </c>
      <c r="T11" s="31">
        <f t="shared" si="2"/>
        <v>4.7652059865273245E-4</v>
      </c>
      <c r="U11" s="31">
        <f t="shared" si="2"/>
        <v>1.4682539682539681E-2</v>
      </c>
      <c r="V11" s="31">
        <f t="shared" si="2"/>
        <v>1.3067460317460314E-2</v>
      </c>
      <c r="W11" s="31">
        <f t="shared" si="2"/>
        <v>30.622980859093083</v>
      </c>
      <c r="X11" s="31">
        <f t="shared" si="2"/>
        <v>3.8388136396804665E-3</v>
      </c>
      <c r="Y11" s="31">
        <f t="shared" si="2"/>
        <v>1.236759259259259E-2</v>
      </c>
    </row>
    <row r="12" spans="1:25" s="1" customFormat="1">
      <c r="A12" s="32"/>
      <c r="B12" s="22"/>
      <c r="C12" s="23"/>
      <c r="D12" s="23"/>
      <c r="E12" s="127"/>
      <c r="F12" s="123"/>
      <c r="G12" s="123"/>
      <c r="H12" s="127"/>
      <c r="I12" s="123"/>
      <c r="J12" s="25"/>
      <c r="K12" s="26"/>
      <c r="L12" s="24"/>
      <c r="M12" s="36"/>
      <c r="N12" s="27"/>
      <c r="O12" s="27"/>
      <c r="P12" s="122"/>
      <c r="Q12" s="30"/>
      <c r="R12" s="30"/>
      <c r="S12" s="30"/>
      <c r="T12" s="30"/>
      <c r="U12" s="30"/>
      <c r="V12" s="30"/>
      <c r="W12" s="30"/>
      <c r="X12" s="30"/>
      <c r="Y12" s="30"/>
    </row>
    <row r="13" spans="1:25" s="1" customFormat="1">
      <c r="A13" s="17" t="s">
        <v>33</v>
      </c>
      <c r="B13" s="22"/>
      <c r="C13" s="23"/>
      <c r="D13" s="12"/>
      <c r="E13" s="24"/>
      <c r="F13" s="24"/>
      <c r="G13" s="24"/>
      <c r="H13" s="24"/>
      <c r="I13" s="24"/>
      <c r="J13" s="25"/>
      <c r="K13" s="26"/>
      <c r="L13" s="24"/>
      <c r="M13" s="36"/>
      <c r="N13" s="27"/>
      <c r="O13" s="27"/>
      <c r="P13" s="122"/>
      <c r="Q13" s="41">
        <f t="shared" ref="Q13:Y13" si="3">SUM(Q8:Q11)</f>
        <v>14.096263226399111</v>
      </c>
      <c r="R13" s="41">
        <f t="shared" si="3"/>
        <v>46.651768343447053</v>
      </c>
      <c r="S13" s="41">
        <f t="shared" si="3"/>
        <v>96.830262045938511</v>
      </c>
      <c r="T13" s="41">
        <f t="shared" si="3"/>
        <v>0.2050276087791624</v>
      </c>
      <c r="U13" s="41">
        <f t="shared" si="3"/>
        <v>3.629543471672712</v>
      </c>
      <c r="V13" s="41">
        <f t="shared" si="3"/>
        <v>3.2302936897887142</v>
      </c>
      <c r="W13" s="41">
        <f t="shared" si="3"/>
        <v>20669.454907002037</v>
      </c>
      <c r="X13" s="41">
        <f t="shared" si="3"/>
        <v>1.2844225972062238</v>
      </c>
      <c r="Y13" s="41">
        <f t="shared" si="3"/>
        <v>9.1988748943641596</v>
      </c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28515625" style="59" bestFit="1" customWidth="1"/>
    <col min="4" max="4" width="10.85546875" style="59" customWidth="1"/>
    <col min="5" max="5" width="10.28515625" style="59" bestFit="1" customWidth="1"/>
    <col min="6" max="6" width="9.42578125" style="59" bestFit="1" customWidth="1"/>
    <col min="7" max="7" width="11.85546875" style="59" bestFit="1" customWidth="1"/>
    <col min="8" max="8" width="9.42578125" style="59" bestFit="1" customWidth="1"/>
    <col min="9" max="9" width="11.7109375" style="59" bestFit="1" customWidth="1"/>
    <col min="10" max="11" width="9.42578125" style="59" bestFit="1" customWidth="1"/>
    <col min="12" max="13" width="11.7109375" style="59" bestFit="1" customWidth="1"/>
    <col min="14" max="14" width="9.42578125" style="59" bestFit="1" customWidth="1"/>
    <col min="15" max="16" width="10.7109375" style="59" bestFit="1" customWidth="1"/>
    <col min="17" max="17" width="9.42578125" style="59" bestFit="1" customWidth="1"/>
    <col min="18" max="18" width="12.5703125" style="59" bestFit="1" customWidth="1"/>
    <col min="19" max="30" width="9.425781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2">
      <c r="A1" s="1" t="s">
        <v>204</v>
      </c>
    </row>
    <row r="2" spans="1:42">
      <c r="A2"/>
    </row>
    <row r="6" spans="1:42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  <c r="AE6" s="59"/>
      <c r="AN6" s="59"/>
    </row>
    <row r="7" spans="1:42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2">
      <c r="A8" s="17" t="s">
        <v>135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2">
      <c r="A9" s="70" t="s">
        <v>132</v>
      </c>
      <c r="B9" s="71" t="s">
        <v>68</v>
      </c>
      <c r="C9" s="78">
        <v>9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1.718513705603272</v>
      </c>
      <c r="U9" s="77">
        <f>C9*($F9*$H9)/453.59</f>
        <v>7.8910817290727922</v>
      </c>
      <c r="V9" s="77">
        <f>C9*(($F9*$I9))/453.59</f>
        <v>0.41664430551846754</v>
      </c>
      <c r="W9" s="77">
        <f>C9*($F9*$J9)/453.59</f>
        <v>1.7003260565709121E-2</v>
      </c>
      <c r="X9" s="77">
        <f>C9*(($F9*($K9+$L9+$M9)))/453.59</f>
        <v>0.26892559597254218</v>
      </c>
      <c r="Y9" s="77">
        <f>C9*(($F9*($N9+$O9+$P9)))/453.59</f>
        <v>0.1981078618151802</v>
      </c>
      <c r="Z9" s="77">
        <f>C9*(F9)*$B$341</f>
        <v>0</v>
      </c>
      <c r="AA9" s="77">
        <f>Z9*0.21</f>
        <v>0</v>
      </c>
      <c r="AB9" s="77">
        <f>C9*(($F9*($Q9)))/453.59</f>
        <v>2715.4980875120882</v>
      </c>
      <c r="AC9" s="77">
        <f>C9*(($F9*($R9)))/453.59</f>
        <v>2.4183463752369693E-2</v>
      </c>
      <c r="AD9" s="77">
        <f>C9*(($F9*($S9)))/453.59</f>
        <v>6.9560199009709653E-2</v>
      </c>
      <c r="AE9" s="59"/>
      <c r="AN9" s="59"/>
    </row>
    <row r="10" spans="1:42">
      <c r="A10" s="70" t="s">
        <v>136</v>
      </c>
      <c r="B10" s="71" t="s">
        <v>68</v>
      </c>
      <c r="C10" s="78">
        <v>9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1.718513705603272</v>
      </c>
      <c r="U10" s="77">
        <f>C10*($F10*$H10)/453.59</f>
        <v>7.8910817290727922</v>
      </c>
      <c r="V10" s="77">
        <f>C10*(($F10*$I10))/453.59</f>
        <v>0.41664430551846754</v>
      </c>
      <c r="W10" s="77">
        <f>C10*($F10*$J10)/453.59</f>
        <v>1.7003260565709121E-2</v>
      </c>
      <c r="X10" s="77">
        <f>C10*(($F10*($K10+$L10+$M10)))/453.59</f>
        <v>0.26892559597254218</v>
      </c>
      <c r="Y10" s="77">
        <f>C10*(($F10*($N10+$O10+$P10)))/453.59</f>
        <v>0.1981078618151802</v>
      </c>
      <c r="Z10" s="77">
        <f>C10*(F10)*$B$341</f>
        <v>0</v>
      </c>
      <c r="AA10" s="77">
        <f>Z10*0.21</f>
        <v>0</v>
      </c>
      <c r="AB10" s="77">
        <f>C10*(($F10*($Q10)))/453.59</f>
        <v>2715.4980875120882</v>
      </c>
      <c r="AC10" s="77">
        <f>C10*(($F10*($R10)))/453.59</f>
        <v>2.4183463752369693E-2</v>
      </c>
      <c r="AD10" s="77">
        <f>C10*(($F10*($S10)))/453.59</f>
        <v>6.9560199009709653E-2</v>
      </c>
      <c r="AE10" s="59"/>
      <c r="AN10" s="59"/>
    </row>
    <row r="11" spans="1:42">
      <c r="A11" s="70" t="s">
        <v>67</v>
      </c>
      <c r="B11" s="71" t="s">
        <v>68</v>
      </c>
      <c r="C11" s="78">
        <v>1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0.19094596728925242</v>
      </c>
      <c r="U11" s="77">
        <f>C11*($F11*$H11)/453.59</f>
        <v>0.87678685878586582</v>
      </c>
      <c r="V11" s="77">
        <f>C11*(($F11*$I11))/453.59</f>
        <v>4.6293811724274173E-2</v>
      </c>
      <c r="W11" s="77">
        <f>C11*($F11*$J11)/453.59</f>
        <v>1.8892511739676801E-3</v>
      </c>
      <c r="X11" s="77">
        <f>C11*(($F11*($K11+$L11+$M11)))/453.59</f>
        <v>2.9880621774726907E-2</v>
      </c>
      <c r="Y11" s="77">
        <f>C11*(($F11*($N11+$O11+$P11)))/453.59</f>
        <v>2.2011984646131133E-2</v>
      </c>
      <c r="Z11" s="77">
        <f>C11*(F11)*$B$341</f>
        <v>0</v>
      </c>
      <c r="AA11" s="77">
        <f>Z11*0.21</f>
        <v>0</v>
      </c>
      <c r="AB11" s="77">
        <f>C11*(($F11*($Q11)))/453.59</f>
        <v>301.72200972356535</v>
      </c>
      <c r="AC11" s="77">
        <f>C11*(($F11*($R11)))/453.59</f>
        <v>2.6870515280410772E-3</v>
      </c>
      <c r="AD11" s="77">
        <f>C11*(($F11*($S11)))/453.59</f>
        <v>7.7289110010788503E-3</v>
      </c>
      <c r="AE11" s="59"/>
      <c r="AN11" s="59"/>
    </row>
    <row r="12" spans="1:42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59"/>
      <c r="AN12" s="59"/>
    </row>
    <row r="13" spans="1:42">
      <c r="A13" s="82"/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  <c r="AE13" s="59"/>
      <c r="AN13" s="59"/>
    </row>
    <row r="14" spans="1:42">
      <c r="A14" s="82"/>
      <c r="B14" s="63"/>
      <c r="C14" s="69"/>
      <c r="D14" s="69"/>
      <c r="E14" s="63"/>
      <c r="F14" s="63"/>
      <c r="G14" s="64"/>
      <c r="H14" s="65"/>
      <c r="I14" s="65"/>
      <c r="J14" s="65"/>
      <c r="K14" s="62"/>
      <c r="L14" s="62"/>
      <c r="M14" s="62"/>
      <c r="N14" s="62"/>
      <c r="O14" s="62"/>
      <c r="P14" s="62"/>
      <c r="Q14" s="65"/>
      <c r="R14" s="62"/>
      <c r="S14" s="62"/>
      <c r="T14" s="81">
        <f>SUM(T9:T11)</f>
        <v>3.6279733784957964</v>
      </c>
      <c r="U14" s="81">
        <f t="shared" ref="U14:AD14" si="0">SUM(U9:U11)</f>
        <v>16.658950316931449</v>
      </c>
      <c r="V14" s="81">
        <f t="shared" si="0"/>
        <v>0.87958242276120924</v>
      </c>
      <c r="W14" s="81">
        <f t="shared" si="0"/>
        <v>3.5895772305385924E-2</v>
      </c>
      <c r="X14" s="81">
        <f t="shared" si="0"/>
        <v>0.5677318137198113</v>
      </c>
      <c r="Y14" s="81">
        <f t="shared" si="0"/>
        <v>0.41822770827649153</v>
      </c>
      <c r="Z14" s="81">
        <f t="shared" si="0"/>
        <v>0</v>
      </c>
      <c r="AA14" s="81">
        <f t="shared" si="0"/>
        <v>0</v>
      </c>
      <c r="AB14" s="81">
        <f t="shared" si="0"/>
        <v>5732.7181847477414</v>
      </c>
      <c r="AC14" s="81">
        <f t="shared" si="0"/>
        <v>5.1053979032780465E-2</v>
      </c>
      <c r="AD14" s="81">
        <f t="shared" si="0"/>
        <v>0.14684930902049814</v>
      </c>
      <c r="AE14" s="59"/>
      <c r="AN14" s="59"/>
    </row>
    <row r="15" spans="1:42">
      <c r="A15" s="83"/>
      <c r="B15" s="84"/>
      <c r="C15" s="85"/>
      <c r="D15" s="85"/>
      <c r="E15" s="84"/>
      <c r="F15" s="84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103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</row>
    <row r="16" spans="1:42">
      <c r="A16" s="83"/>
      <c r="B16" s="84"/>
      <c r="C16" s="85"/>
      <c r="D16" s="85"/>
      <c r="E16" s="84"/>
      <c r="F16" s="84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103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</row>
    <row r="17" spans="1:42">
      <c r="A17" s="83"/>
      <c r="B17" s="84"/>
      <c r="C17" s="85"/>
      <c r="D17" s="85"/>
      <c r="E17" s="84"/>
      <c r="F17" s="84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103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</row>
    <row r="18" spans="1:42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103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</row>
    <row r="338" spans="1:2" ht="25.5">
      <c r="A338" s="88" t="s">
        <v>72</v>
      </c>
    </row>
    <row r="340" spans="1:2">
      <c r="A340" s="59" t="s">
        <v>73</v>
      </c>
    </row>
    <row r="341" spans="1:2">
      <c r="A341" s="59" t="s">
        <v>74</v>
      </c>
    </row>
    <row r="342" spans="1:2">
      <c r="A342" s="59" t="s">
        <v>75</v>
      </c>
    </row>
    <row r="343" spans="1:2">
      <c r="A343" s="89" t="s">
        <v>76</v>
      </c>
    </row>
    <row r="344" spans="1:2">
      <c r="A344" s="59" t="s">
        <v>77</v>
      </c>
    </row>
    <row r="345" spans="1:2">
      <c r="A345" s="59" t="s">
        <v>78</v>
      </c>
    </row>
    <row r="346" spans="1:2">
      <c r="A346" s="59" t="s">
        <v>79</v>
      </c>
    </row>
    <row r="347" spans="1:2">
      <c r="A347" s="59" t="s">
        <v>0</v>
      </c>
    </row>
    <row r="348" spans="1:2">
      <c r="A348" s="89" t="s">
        <v>80</v>
      </c>
      <c r="B348" s="59">
        <f>(0.016*(0.03/2)^0.65*(2/3)^1.5)-0.00047</f>
        <v>9.8123053326417428E-5</v>
      </c>
    </row>
    <row r="349" spans="1:2">
      <c r="A349" s="89" t="s">
        <v>81</v>
      </c>
      <c r="B349" s="59">
        <f>(0.016*(0.03/2)^0.65*(13/3)^1.5)-0.00047</f>
        <v>8.9448292388582783E-3</v>
      </c>
    </row>
    <row r="350" spans="1:2">
      <c r="A350" s="89" t="s">
        <v>82</v>
      </c>
      <c r="B350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205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134</v>
      </c>
      <c r="B4" s="94" t="s">
        <v>91</v>
      </c>
      <c r="C4" s="95">
        <v>22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293" t="s">
        <v>54</v>
      </c>
      <c r="AG11" s="293"/>
      <c r="AH11" s="293"/>
      <c r="AI11" s="293"/>
      <c r="AJ11" s="293"/>
      <c r="AK11" s="294"/>
      <c r="AL11" s="294"/>
      <c r="AM11" s="294"/>
      <c r="AN11" s="294"/>
      <c r="AO11" s="294"/>
      <c r="AP11" s="79"/>
      <c r="AQ11" s="106"/>
      <c r="AR11" s="293" t="s">
        <v>97</v>
      </c>
      <c r="AS11" s="293"/>
      <c r="AT11" s="293"/>
      <c r="AU11" s="293"/>
      <c r="AV11" s="293"/>
      <c r="AW11" s="294"/>
      <c r="AX11" s="294"/>
      <c r="AY11" s="294"/>
      <c r="AZ11" s="294"/>
      <c r="BA11" s="294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5" t="s">
        <v>83</v>
      </c>
      <c r="B86" s="295" t="s">
        <v>40</v>
      </c>
      <c r="C86" s="91" t="s">
        <v>84</v>
      </c>
      <c r="D86" s="91" t="s">
        <v>43</v>
      </c>
      <c r="E86" s="91" t="s">
        <v>44</v>
      </c>
      <c r="F86" s="284" t="s">
        <v>54</v>
      </c>
      <c r="G86" s="297"/>
      <c r="H86" s="297"/>
      <c r="I86" s="297"/>
      <c r="J86" s="297"/>
      <c r="K86" s="297"/>
      <c r="L86" s="297"/>
      <c r="M86" s="297"/>
      <c r="N86" s="297"/>
      <c r="O86" s="297"/>
      <c r="P86" s="287"/>
      <c r="AN86" s="90"/>
      <c r="AZ86" s="59"/>
    </row>
    <row r="87" spans="1:52" ht="63.75">
      <c r="A87" s="296"/>
      <c r="B87" s="296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Foundation Installations</v>
      </c>
      <c r="B88" s="94" t="str">
        <f>B4</f>
        <v>Light-Duty Truck, catalyst</v>
      </c>
      <c r="C88" s="95">
        <f>C4</f>
        <v>22</v>
      </c>
      <c r="D88" s="95">
        <v>35</v>
      </c>
      <c r="E88" s="95">
        <v>80</v>
      </c>
      <c r="F88" s="77">
        <f>C4*($E4*$F4+($G4))/453.59</f>
        <v>10.68582648938024</v>
      </c>
      <c r="G88" s="77">
        <f>C4*($E4*$H4+($I4))/453.59</f>
        <v>0.96075446047631619</v>
      </c>
      <c r="H88" s="77">
        <f>C4*(($E4*$J4)+($K4)+($L4)+($E4*$N4)+(($M4+$O4)))/453.59</f>
        <v>1.1109995671269732</v>
      </c>
      <c r="I88" s="77">
        <f>C4*($E4*$P4+($Q4))/453.59</f>
        <v>1.5989534597533554E-2</v>
      </c>
      <c r="J88" s="77">
        <f>C4*(($E4*($R4+$T4+$U4))+($S4))/453.59</f>
        <v>0.18752999001457374</v>
      </c>
      <c r="K88" s="77">
        <f>$C4*(($E4*($V4+$X4+$Y4))+($W4))/453.59</f>
        <v>8.1664117133569122E-2</v>
      </c>
      <c r="L88" s="77">
        <f>$B$21*C4*(E4+6)</f>
        <v>0.18564881689358179</v>
      </c>
      <c r="M88" s="77">
        <f t="shared" ref="M88" si="52">0.41*L88</f>
        <v>7.6116014926368533E-2</v>
      </c>
      <c r="N88" s="77">
        <f>C4*($E4*$Z4+($AA4))/453.59</f>
        <v>1219.3186879728557</v>
      </c>
      <c r="O88" s="77">
        <f>C4*($E4*$AB4+($AC4))/453.59</f>
        <v>6.9750458558665476E-2</v>
      </c>
      <c r="P88" s="77">
        <f>C4*($E4*$AD4+($AE4))/453.59</f>
        <v>0.12696463810455391</v>
      </c>
      <c r="AN88" s="90"/>
      <c r="AZ88" s="59"/>
    </row>
    <row r="89" spans="1:52">
      <c r="A89" s="59" t="s">
        <v>133</v>
      </c>
      <c r="F89" s="126">
        <f t="shared" ref="F89:P89" si="53">SUM(F88:F88)</f>
        <v>10.68582648938024</v>
      </c>
      <c r="G89" s="126">
        <f t="shared" si="53"/>
        <v>0.96075446047631619</v>
      </c>
      <c r="H89" s="126">
        <f t="shared" si="53"/>
        <v>1.1109995671269732</v>
      </c>
      <c r="I89" s="126">
        <f t="shared" si="53"/>
        <v>1.5989534597533554E-2</v>
      </c>
      <c r="J89" s="126">
        <f t="shared" si="53"/>
        <v>0.18752999001457374</v>
      </c>
      <c r="K89" s="126">
        <f t="shared" si="53"/>
        <v>8.1664117133569122E-2</v>
      </c>
      <c r="L89" s="126">
        <f t="shared" si="53"/>
        <v>0.18564881689358179</v>
      </c>
      <c r="M89" s="126">
        <f t="shared" si="53"/>
        <v>7.6116014926368533E-2</v>
      </c>
      <c r="N89" s="126">
        <f t="shared" si="53"/>
        <v>1219.3186879728557</v>
      </c>
      <c r="O89" s="126">
        <f t="shared" si="53"/>
        <v>6.9750458558665476E-2</v>
      </c>
      <c r="P89" s="126">
        <f t="shared" si="53"/>
        <v>0.12696463810455391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9" sqref="I19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206</v>
      </c>
    </row>
    <row r="2" spans="1:25">
      <c r="A2" s="128"/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137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138</v>
      </c>
      <c r="B8" s="22" t="s">
        <v>30</v>
      </c>
      <c r="C8" s="23">
        <v>399</v>
      </c>
      <c r="D8" s="23">
        <v>0.28999999999999998</v>
      </c>
      <c r="E8" s="129">
        <v>0.13249726882716423</v>
      </c>
      <c r="F8" s="3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129">
        <v>1.7677529729271738E-3</v>
      </c>
      <c r="I8" s="3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25">
        <f t="shared" ref="J8:J19" si="0">0.89*I8</f>
        <v>3.4054861111111112E-2</v>
      </c>
      <c r="K8" s="26">
        <v>180.10131655574588</v>
      </c>
      <c r="L8" s="24">
        <v>1.3243614024502522E-2</v>
      </c>
      <c r="M8" s="36">
        <f t="shared" ref="M8:M19" si="1">0.095*G8</f>
        <v>0.11050611111111108</v>
      </c>
      <c r="N8" s="37">
        <v>1</v>
      </c>
      <c r="O8" s="37">
        <v>6</v>
      </c>
      <c r="P8" s="37">
        <v>2</v>
      </c>
      <c r="Q8" s="31">
        <f t="shared" ref="Q8:Y19" si="2">(E8*$N8*$O8)</f>
        <v>0.79498361296298536</v>
      </c>
      <c r="R8" s="31">
        <f t="shared" si="2"/>
        <v>3.9794444444444435</v>
      </c>
      <c r="S8" s="31">
        <f t="shared" si="2"/>
        <v>6.9793333333333312</v>
      </c>
      <c r="T8" s="31">
        <f t="shared" si="2"/>
        <v>1.0606517837563043E-2</v>
      </c>
      <c r="U8" s="31">
        <f t="shared" si="2"/>
        <v>0.22958333333333333</v>
      </c>
      <c r="V8" s="31">
        <f t="shared" si="2"/>
        <v>0.20432916666666667</v>
      </c>
      <c r="W8" s="31">
        <f t="shared" si="2"/>
        <v>1080.6078993344754</v>
      </c>
      <c r="X8" s="31">
        <f t="shared" si="2"/>
        <v>7.9461684147015127E-2</v>
      </c>
      <c r="Y8" s="31">
        <f t="shared" si="2"/>
        <v>0.6630366666666665</v>
      </c>
    </row>
    <row r="9" spans="1:25" s="1" customFormat="1">
      <c r="A9" s="32" t="s">
        <v>139</v>
      </c>
      <c r="B9" s="22" t="s">
        <v>30</v>
      </c>
      <c r="C9" s="34">
        <v>235</v>
      </c>
      <c r="D9" s="34"/>
      <c r="E9" s="24">
        <v>0.11792220738547983</v>
      </c>
      <c r="F9" s="24">
        <v>0.36512193352152528</v>
      </c>
      <c r="G9" s="24">
        <v>0.86781464282266541</v>
      </c>
      <c r="H9" s="24">
        <v>1.8739217498104396E-3</v>
      </c>
      <c r="I9" s="24">
        <v>2.9041712295589866E-2</v>
      </c>
      <c r="J9" s="25">
        <f t="shared" si="0"/>
        <v>2.5847123943074982E-2</v>
      </c>
      <c r="K9" s="26">
        <v>166.54541562452522</v>
      </c>
      <c r="L9" s="24">
        <v>1.063993297769634E-2</v>
      </c>
      <c r="M9" s="36">
        <f t="shared" si="1"/>
        <v>8.2442391068153209E-2</v>
      </c>
      <c r="N9" s="37">
        <v>1</v>
      </c>
      <c r="O9" s="37">
        <v>6</v>
      </c>
      <c r="P9" s="37">
        <v>10</v>
      </c>
      <c r="Q9" s="31">
        <f t="shared" si="2"/>
        <v>0.70753324431287901</v>
      </c>
      <c r="R9" s="31">
        <f t="shared" si="2"/>
        <v>2.1907316011291518</v>
      </c>
      <c r="S9" s="31">
        <f t="shared" si="2"/>
        <v>5.2068878569359924</v>
      </c>
      <c r="T9" s="31">
        <f t="shared" si="2"/>
        <v>1.1243530498862637E-2</v>
      </c>
      <c r="U9" s="31">
        <f t="shared" si="2"/>
        <v>0.17425027377353919</v>
      </c>
      <c r="V9" s="31">
        <f t="shared" si="2"/>
        <v>0.1550827436584499</v>
      </c>
      <c r="W9" s="31">
        <f t="shared" si="2"/>
        <v>999.27249374715132</v>
      </c>
      <c r="X9" s="31">
        <f t="shared" si="2"/>
        <v>6.3839597866178044E-2</v>
      </c>
      <c r="Y9" s="31">
        <f t="shared" si="2"/>
        <v>0.49465434640891925</v>
      </c>
    </row>
    <row r="10" spans="1:25" s="1" customFormat="1">
      <c r="A10" s="32" t="s">
        <v>140</v>
      </c>
      <c r="B10" s="22" t="s">
        <v>30</v>
      </c>
      <c r="C10" s="23">
        <v>37</v>
      </c>
      <c r="D10" s="34">
        <v>0.37</v>
      </c>
      <c r="E10" s="24">
        <v>3.2313389441625637E-2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24">
        <v>3.2989906092678058E-4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25">
        <f t="shared" si="0"/>
        <v>1.2087400793650793E-2</v>
      </c>
      <c r="K10" s="26">
        <v>25.519156990664225</v>
      </c>
      <c r="L10" s="24">
        <v>3.998068291994953E-3</v>
      </c>
      <c r="M10" s="36">
        <f t="shared" si="1"/>
        <v>1.5253364197530862E-2</v>
      </c>
      <c r="N10" s="37">
        <v>2</v>
      </c>
      <c r="O10" s="37">
        <v>6</v>
      </c>
      <c r="P10" s="46">
        <v>15</v>
      </c>
      <c r="Q10" s="31">
        <f t="shared" si="2"/>
        <v>0.38776067329950764</v>
      </c>
      <c r="R10" s="31">
        <f t="shared" si="2"/>
        <v>1.4848941798941799</v>
      </c>
      <c r="S10" s="31">
        <f t="shared" si="2"/>
        <v>1.9267407407407404</v>
      </c>
      <c r="T10" s="31">
        <f t="shared" si="2"/>
        <v>3.958788731121367E-3</v>
      </c>
      <c r="U10" s="31">
        <f t="shared" si="2"/>
        <v>0.16297619047619044</v>
      </c>
      <c r="V10" s="31">
        <f t="shared" si="2"/>
        <v>0.1450488095238095</v>
      </c>
      <c r="W10" s="31">
        <f t="shared" si="2"/>
        <v>306.22988388797069</v>
      </c>
      <c r="X10" s="31">
        <f t="shared" si="2"/>
        <v>4.7976819503939436E-2</v>
      </c>
      <c r="Y10" s="31">
        <f t="shared" si="2"/>
        <v>0.18304037037037035</v>
      </c>
    </row>
    <row r="11" spans="1:25" s="1" customFormat="1">
      <c r="A11" s="124" t="s">
        <v>131</v>
      </c>
      <c r="B11" s="22" t="s">
        <v>30</v>
      </c>
      <c r="C11" s="23">
        <v>87</v>
      </c>
      <c r="D11" s="34">
        <v>0.37</v>
      </c>
      <c r="E11" s="125">
        <v>5.2437519504869065E-2</v>
      </c>
      <c r="F11" s="3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125">
        <v>6.0679618797898508E-4</v>
      </c>
      <c r="I11" s="3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25">
        <f t="shared" si="0"/>
        <v>1.894781746031746E-2</v>
      </c>
      <c r="K11" s="125">
        <v>51.728016924248784</v>
      </c>
      <c r="L11" s="125">
        <v>5.7223017989158831E-3</v>
      </c>
      <c r="M11" s="24">
        <f t="shared" si="1"/>
        <v>3.1831091435185178E-2</v>
      </c>
      <c r="N11" s="37">
        <v>3</v>
      </c>
      <c r="O11" s="37">
        <v>6</v>
      </c>
      <c r="P11" s="37">
        <v>15</v>
      </c>
      <c r="Q11" s="31">
        <f t="shared" si="2"/>
        <v>0.94387535108764309</v>
      </c>
      <c r="R11" s="31">
        <f t="shared" si="2"/>
        <v>4.7263095238095234</v>
      </c>
      <c r="S11" s="31">
        <f t="shared" si="2"/>
        <v>6.0311541666666653</v>
      </c>
      <c r="T11" s="31">
        <f t="shared" si="2"/>
        <v>1.0922331383621732E-2</v>
      </c>
      <c r="U11" s="31">
        <f t="shared" si="2"/>
        <v>0.38321428571428573</v>
      </c>
      <c r="V11" s="31">
        <f t="shared" si="2"/>
        <v>0.34106071428571427</v>
      </c>
      <c r="W11" s="31">
        <f t="shared" si="2"/>
        <v>931.10430463647822</v>
      </c>
      <c r="X11" s="31">
        <f t="shared" si="2"/>
        <v>0.1030014323804859</v>
      </c>
      <c r="Y11" s="31">
        <f t="shared" si="2"/>
        <v>0.57295964583333325</v>
      </c>
    </row>
    <row r="12" spans="1:25" s="1" customFormat="1">
      <c r="A12" s="124" t="s">
        <v>131</v>
      </c>
      <c r="B12" s="22" t="s">
        <v>30</v>
      </c>
      <c r="C12" s="23">
        <v>87</v>
      </c>
      <c r="D12" s="34">
        <v>0.37</v>
      </c>
      <c r="E12" s="125">
        <v>5.2437519504869065E-2</v>
      </c>
      <c r="F12" s="3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125">
        <v>6.0679618797898508E-4</v>
      </c>
      <c r="I12" s="3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5">
        <f t="shared" si="0"/>
        <v>1.894781746031746E-2</v>
      </c>
      <c r="K12" s="125">
        <v>51.728016924248784</v>
      </c>
      <c r="L12" s="125">
        <v>5.7223017989158831E-3</v>
      </c>
      <c r="M12" s="24">
        <f t="shared" si="1"/>
        <v>3.1831091435185178E-2</v>
      </c>
      <c r="N12" s="37">
        <v>1</v>
      </c>
      <c r="O12" s="37">
        <v>6</v>
      </c>
      <c r="P12" s="37">
        <v>15</v>
      </c>
      <c r="Q12" s="31">
        <f t="shared" si="2"/>
        <v>0.31462511702921436</v>
      </c>
      <c r="R12" s="31">
        <f t="shared" si="2"/>
        <v>1.5754365079365078</v>
      </c>
      <c r="S12" s="31">
        <f t="shared" si="2"/>
        <v>2.0103847222222218</v>
      </c>
      <c r="T12" s="31">
        <f t="shared" si="2"/>
        <v>3.6407771278739107E-3</v>
      </c>
      <c r="U12" s="31">
        <f t="shared" si="2"/>
        <v>0.12773809523809523</v>
      </c>
      <c r="V12" s="31">
        <f t="shared" si="2"/>
        <v>0.11368690476190477</v>
      </c>
      <c r="W12" s="31">
        <f t="shared" si="2"/>
        <v>310.36810154549272</v>
      </c>
      <c r="X12" s="31">
        <f t="shared" si="2"/>
        <v>3.4333810793495297E-2</v>
      </c>
      <c r="Y12" s="31">
        <f t="shared" si="2"/>
        <v>0.19098654861111108</v>
      </c>
    </row>
    <row r="13" spans="1:25" s="1" customFormat="1">
      <c r="A13" s="124" t="s">
        <v>132</v>
      </c>
      <c r="B13" s="22" t="s">
        <v>30</v>
      </c>
      <c r="C13" s="23">
        <v>381</v>
      </c>
      <c r="D13" s="23"/>
      <c r="E13" s="24">
        <v>0.18553470911077993</v>
      </c>
      <c r="F13" s="24">
        <v>0.57956772121140698</v>
      </c>
      <c r="G13" s="24">
        <v>1.2523979210769924</v>
      </c>
      <c r="H13" s="24">
        <v>2.6730457491231348E-3</v>
      </c>
      <c r="I13" s="24">
        <v>4.4827947982520766E-2</v>
      </c>
      <c r="J13" s="25">
        <f t="shared" si="0"/>
        <v>3.9896873704443482E-2</v>
      </c>
      <c r="K13" s="26">
        <v>272.33380251586107</v>
      </c>
      <c r="L13" s="24">
        <v>1.6740496842659349E-2</v>
      </c>
      <c r="M13" s="24">
        <f t="shared" si="1"/>
        <v>0.11897780250231428</v>
      </c>
      <c r="N13" s="37">
        <v>1</v>
      </c>
      <c r="O13" s="37">
        <v>6</v>
      </c>
      <c r="P13" s="37">
        <v>15</v>
      </c>
      <c r="Q13" s="31">
        <f t="shared" si="2"/>
        <v>1.1132082546646795</v>
      </c>
      <c r="R13" s="31">
        <f t="shared" si="2"/>
        <v>3.4774063272684419</v>
      </c>
      <c r="S13" s="31">
        <f t="shared" si="2"/>
        <v>7.5143875264619542</v>
      </c>
      <c r="T13" s="31">
        <f t="shared" si="2"/>
        <v>1.6038274494738811E-2</v>
      </c>
      <c r="U13" s="31">
        <f t="shared" si="2"/>
        <v>0.2689676878951246</v>
      </c>
      <c r="V13" s="31">
        <f t="shared" si="2"/>
        <v>0.23938124222666091</v>
      </c>
      <c r="W13" s="31">
        <f t="shared" si="2"/>
        <v>1634.0028150951664</v>
      </c>
      <c r="X13" s="31">
        <f t="shared" si="2"/>
        <v>0.10044298105595609</v>
      </c>
      <c r="Y13" s="31">
        <f t="shared" si="2"/>
        <v>0.71386681501388571</v>
      </c>
    </row>
    <row r="14" spans="1:25" s="1" customFormat="1">
      <c r="A14" s="124" t="s">
        <v>132</v>
      </c>
      <c r="B14" s="22" t="s">
        <v>30</v>
      </c>
      <c r="C14" s="23">
        <v>381</v>
      </c>
      <c r="D14" s="23"/>
      <c r="E14" s="24">
        <v>0.18553470911077993</v>
      </c>
      <c r="F14" s="24">
        <v>0.57956772121140698</v>
      </c>
      <c r="G14" s="24">
        <v>1.2523979210769924</v>
      </c>
      <c r="H14" s="24">
        <v>2.6730457491231348E-3</v>
      </c>
      <c r="I14" s="24">
        <v>4.4827947982520766E-2</v>
      </c>
      <c r="J14" s="25">
        <f t="shared" si="0"/>
        <v>3.9896873704443482E-2</v>
      </c>
      <c r="K14" s="26">
        <v>272.33380251586107</v>
      </c>
      <c r="L14" s="24">
        <v>1.6740496842659349E-2</v>
      </c>
      <c r="M14" s="24">
        <f t="shared" si="1"/>
        <v>0.11897780250231428</v>
      </c>
      <c r="N14" s="37">
        <v>1</v>
      </c>
      <c r="O14" s="37">
        <v>6</v>
      </c>
      <c r="P14" s="37">
        <v>15</v>
      </c>
      <c r="Q14" s="31">
        <f t="shared" si="2"/>
        <v>1.1132082546646795</v>
      </c>
      <c r="R14" s="31">
        <f t="shared" si="2"/>
        <v>3.4774063272684419</v>
      </c>
      <c r="S14" s="31">
        <f t="shared" si="2"/>
        <v>7.5143875264619542</v>
      </c>
      <c r="T14" s="31">
        <f t="shared" si="2"/>
        <v>1.6038274494738811E-2</v>
      </c>
      <c r="U14" s="31">
        <f t="shared" si="2"/>
        <v>0.2689676878951246</v>
      </c>
      <c r="V14" s="31">
        <f t="shared" si="2"/>
        <v>0.23938124222666091</v>
      </c>
      <c r="W14" s="31">
        <f t="shared" si="2"/>
        <v>1634.0028150951664</v>
      </c>
      <c r="X14" s="31">
        <f t="shared" si="2"/>
        <v>0.10044298105595609</v>
      </c>
      <c r="Y14" s="31">
        <f t="shared" si="2"/>
        <v>0.71386681501388571</v>
      </c>
    </row>
    <row r="15" spans="1:25" s="1" customFormat="1">
      <c r="A15" s="124" t="s">
        <v>132</v>
      </c>
      <c r="B15" s="22" t="s">
        <v>30</v>
      </c>
      <c r="C15" s="23">
        <v>381</v>
      </c>
      <c r="D15" s="23"/>
      <c r="E15" s="24">
        <v>0.18553470911077993</v>
      </c>
      <c r="F15" s="24">
        <v>0.57956772121140698</v>
      </c>
      <c r="G15" s="24">
        <v>1.2523979210769924</v>
      </c>
      <c r="H15" s="24">
        <v>2.6730457491231348E-3</v>
      </c>
      <c r="I15" s="24">
        <v>4.4827947982520766E-2</v>
      </c>
      <c r="J15" s="25">
        <f t="shared" si="0"/>
        <v>3.9896873704443482E-2</v>
      </c>
      <c r="K15" s="26">
        <v>272.33380251586107</v>
      </c>
      <c r="L15" s="24">
        <v>1.6740496842659349E-2</v>
      </c>
      <c r="M15" s="24">
        <f t="shared" si="1"/>
        <v>0.11897780250231428</v>
      </c>
      <c r="N15" s="37">
        <v>1</v>
      </c>
      <c r="O15" s="37">
        <v>6</v>
      </c>
      <c r="P15" s="37">
        <v>15</v>
      </c>
      <c r="Q15" s="31">
        <f t="shared" si="2"/>
        <v>1.1132082546646795</v>
      </c>
      <c r="R15" s="31">
        <f t="shared" si="2"/>
        <v>3.4774063272684419</v>
      </c>
      <c r="S15" s="31">
        <f t="shared" si="2"/>
        <v>7.5143875264619542</v>
      </c>
      <c r="T15" s="31">
        <f t="shared" si="2"/>
        <v>1.6038274494738811E-2</v>
      </c>
      <c r="U15" s="31">
        <f t="shared" si="2"/>
        <v>0.2689676878951246</v>
      </c>
      <c r="V15" s="31">
        <f t="shared" si="2"/>
        <v>0.23938124222666091</v>
      </c>
      <c r="W15" s="31">
        <f t="shared" si="2"/>
        <v>1634.0028150951664</v>
      </c>
      <c r="X15" s="31">
        <f t="shared" si="2"/>
        <v>0.10044298105595609</v>
      </c>
      <c r="Y15" s="31">
        <f t="shared" si="2"/>
        <v>0.71386681501388571</v>
      </c>
    </row>
    <row r="16" spans="1:25" s="1" customFormat="1">
      <c r="A16" s="25" t="s">
        <v>141</v>
      </c>
      <c r="B16" s="22" t="s">
        <v>30</v>
      </c>
      <c r="C16" s="34">
        <v>84</v>
      </c>
      <c r="D16" s="34">
        <v>0.38</v>
      </c>
      <c r="E16" s="24">
        <v>7.9534395197012789E-2</v>
      </c>
      <c r="F16" s="3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24">
        <v>6.9196834691909377E-4</v>
      </c>
      <c r="I16" s="3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25">
        <f t="shared" si="0"/>
        <v>1.878888888888889E-2</v>
      </c>
      <c r="K16" s="26">
        <v>58.988746640295226</v>
      </c>
      <c r="L16" s="24">
        <v>8.3100677993644661E-3</v>
      </c>
      <c r="M16" s="24">
        <f t="shared" si="1"/>
        <v>3.1564101851851843E-2</v>
      </c>
      <c r="N16" s="46">
        <v>1</v>
      </c>
      <c r="O16" s="37">
        <v>6</v>
      </c>
      <c r="P16" s="46">
        <v>10</v>
      </c>
      <c r="Q16" s="31">
        <f t="shared" si="2"/>
        <v>0.47720637118207676</v>
      </c>
      <c r="R16" s="31">
        <f t="shared" si="2"/>
        <v>1.5622222222222222</v>
      </c>
      <c r="S16" s="31">
        <f t="shared" si="2"/>
        <v>1.9935222222222215</v>
      </c>
      <c r="T16" s="31">
        <f t="shared" si="2"/>
        <v>4.151810081514563E-3</v>
      </c>
      <c r="U16" s="31">
        <f t="shared" si="2"/>
        <v>0.12666666666666668</v>
      </c>
      <c r="V16" s="31">
        <f t="shared" si="2"/>
        <v>0.11273333333333334</v>
      </c>
      <c r="W16" s="31">
        <f t="shared" si="2"/>
        <v>353.93247984177134</v>
      </c>
      <c r="X16" s="31">
        <f t="shared" si="2"/>
        <v>4.9860406796186793E-2</v>
      </c>
      <c r="Y16" s="31">
        <f t="shared" si="2"/>
        <v>0.18938461111111105</v>
      </c>
    </row>
    <row r="17" spans="1:25" s="1" customFormat="1">
      <c r="A17" s="32" t="s">
        <v>136</v>
      </c>
      <c r="B17" s="22" t="s">
        <v>30</v>
      </c>
      <c r="C17" s="34">
        <v>235</v>
      </c>
      <c r="D17" s="34"/>
      <c r="E17" s="24">
        <v>0.11792220738547983</v>
      </c>
      <c r="F17" s="24">
        <v>0.36512193352152528</v>
      </c>
      <c r="G17" s="24">
        <v>0.86781464282266541</v>
      </c>
      <c r="H17" s="24">
        <v>1.8739217498104396E-3</v>
      </c>
      <c r="I17" s="24">
        <v>2.9041712295589866E-2</v>
      </c>
      <c r="J17" s="25">
        <f t="shared" si="0"/>
        <v>2.5847123943074982E-2</v>
      </c>
      <c r="K17" s="26">
        <v>166.54541562452522</v>
      </c>
      <c r="L17" s="24">
        <v>1.063993297769634E-2</v>
      </c>
      <c r="M17" s="36">
        <f t="shared" si="1"/>
        <v>8.2442391068153209E-2</v>
      </c>
      <c r="N17" s="37">
        <v>2</v>
      </c>
      <c r="O17" s="37">
        <v>6</v>
      </c>
      <c r="P17" s="37">
        <v>10</v>
      </c>
      <c r="Q17" s="31">
        <f t="shared" si="2"/>
        <v>1.415066488625758</v>
      </c>
      <c r="R17" s="31">
        <f t="shared" si="2"/>
        <v>4.3814632022583035</v>
      </c>
      <c r="S17" s="31">
        <f t="shared" si="2"/>
        <v>10.413775713871985</v>
      </c>
      <c r="T17" s="31">
        <f t="shared" si="2"/>
        <v>2.2487060997725274E-2</v>
      </c>
      <c r="U17" s="31">
        <f t="shared" si="2"/>
        <v>0.34850054754707838</v>
      </c>
      <c r="V17" s="31">
        <f t="shared" si="2"/>
        <v>0.3101654873168998</v>
      </c>
      <c r="W17" s="31">
        <f t="shared" si="2"/>
        <v>1998.5449874943026</v>
      </c>
      <c r="X17" s="31">
        <f t="shared" si="2"/>
        <v>0.12767919573235609</v>
      </c>
      <c r="Y17" s="31">
        <f t="shared" si="2"/>
        <v>0.98930869281783851</v>
      </c>
    </row>
    <row r="18" spans="1:25" s="1" customFormat="1">
      <c r="A18" s="130" t="s">
        <v>142</v>
      </c>
      <c r="B18" s="22" t="s">
        <v>30</v>
      </c>
      <c r="C18" s="34">
        <v>84</v>
      </c>
      <c r="D18" s="34">
        <v>0.3</v>
      </c>
      <c r="E18" s="24">
        <v>7.7350469494183435E-2</v>
      </c>
      <c r="F18" s="3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0.20555555555555552</v>
      </c>
      <c r="G18" s="3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0.26230555555555546</v>
      </c>
      <c r="H18" s="24">
        <v>6.9196834691909377E-4</v>
      </c>
      <c r="I18" s="3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1.6666666666666666E-2</v>
      </c>
      <c r="J18" s="25">
        <f t="shared" si="0"/>
        <v>1.4833333333333334E-2</v>
      </c>
      <c r="K18" s="26">
        <v>58.988746640295226</v>
      </c>
      <c r="L18" s="24">
        <v>8.3100677993644661E-3</v>
      </c>
      <c r="M18" s="24">
        <f t="shared" si="1"/>
        <v>2.4919027777777769E-2</v>
      </c>
      <c r="N18" s="46">
        <v>1</v>
      </c>
      <c r="O18" s="37">
        <v>6</v>
      </c>
      <c r="P18" s="46">
        <v>10</v>
      </c>
      <c r="Q18" s="31">
        <f t="shared" si="2"/>
        <v>0.46410281696510058</v>
      </c>
      <c r="R18" s="31">
        <f t="shared" si="2"/>
        <v>1.2333333333333332</v>
      </c>
      <c r="S18" s="31">
        <f t="shared" si="2"/>
        <v>1.5738333333333328</v>
      </c>
      <c r="T18" s="31">
        <f t="shared" si="2"/>
        <v>4.151810081514563E-3</v>
      </c>
      <c r="U18" s="31">
        <f t="shared" si="2"/>
        <v>0.1</v>
      </c>
      <c r="V18" s="31">
        <f t="shared" si="2"/>
        <v>8.8999999999999996E-2</v>
      </c>
      <c r="W18" s="31">
        <f t="shared" si="2"/>
        <v>353.93247984177134</v>
      </c>
      <c r="X18" s="31">
        <f t="shared" si="2"/>
        <v>4.9860406796186793E-2</v>
      </c>
      <c r="Y18" s="31">
        <f t="shared" si="2"/>
        <v>0.14951416666666661</v>
      </c>
    </row>
    <row r="19" spans="1:25" s="1" customFormat="1">
      <c r="A19" s="130" t="s">
        <v>142</v>
      </c>
      <c r="B19" s="22" t="s">
        <v>30</v>
      </c>
      <c r="C19" s="23">
        <v>87</v>
      </c>
      <c r="D19" s="23">
        <v>0.3</v>
      </c>
      <c r="E19" s="129">
        <v>5.2437519504869065E-2</v>
      </c>
      <c r="F19" s="3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0.21289682539682539</v>
      </c>
      <c r="G19" s="3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0.27167361111111105</v>
      </c>
      <c r="H19" s="125">
        <v>6.0679618797898508E-4</v>
      </c>
      <c r="I19" s="3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1.726190476190476E-2</v>
      </c>
      <c r="J19" s="25">
        <f t="shared" si="0"/>
        <v>1.5363095238095236E-2</v>
      </c>
      <c r="K19" s="125">
        <v>51.728016924248784</v>
      </c>
      <c r="L19" s="125">
        <v>5.7223017989158831E-3</v>
      </c>
      <c r="M19" s="24">
        <f t="shared" si="1"/>
        <v>2.5808993055555549E-2</v>
      </c>
      <c r="N19" s="37">
        <v>2</v>
      </c>
      <c r="O19" s="37">
        <v>6</v>
      </c>
      <c r="P19" s="37">
        <v>15</v>
      </c>
      <c r="Q19" s="31">
        <f t="shared" si="2"/>
        <v>0.62925023405842873</v>
      </c>
      <c r="R19" s="31">
        <f t="shared" si="2"/>
        <v>2.5547619047619046</v>
      </c>
      <c r="S19" s="31">
        <f t="shared" si="2"/>
        <v>3.2600833333333323</v>
      </c>
      <c r="T19" s="31">
        <f t="shared" si="2"/>
        <v>7.2815542557478213E-3</v>
      </c>
      <c r="U19" s="31">
        <f t="shared" si="2"/>
        <v>0.20714285714285713</v>
      </c>
      <c r="V19" s="31">
        <f t="shared" si="2"/>
        <v>0.18435714285714283</v>
      </c>
      <c r="W19" s="31">
        <f t="shared" si="2"/>
        <v>620.73620309098544</v>
      </c>
      <c r="X19" s="31">
        <f t="shared" si="2"/>
        <v>6.8667621586990593E-2</v>
      </c>
      <c r="Y19" s="31">
        <f t="shared" si="2"/>
        <v>0.30970791666666658</v>
      </c>
    </row>
    <row r="20" spans="1:25" s="1" customFormat="1">
      <c r="A20" s="17" t="s">
        <v>33</v>
      </c>
      <c r="B20" s="22"/>
      <c r="C20" s="23"/>
      <c r="D20" s="12"/>
      <c r="E20" s="24"/>
      <c r="F20" s="24"/>
      <c r="G20" s="24"/>
      <c r="H20" s="24"/>
      <c r="I20" s="24"/>
      <c r="J20" s="25"/>
      <c r="K20" s="26"/>
      <c r="L20" s="24"/>
      <c r="M20" s="36"/>
      <c r="N20" s="37"/>
      <c r="O20" s="37"/>
      <c r="P20" s="37"/>
      <c r="Q20" s="44">
        <f>SUM(Q8:Q19)</f>
        <v>9.4740286735176316</v>
      </c>
      <c r="R20" s="41">
        <f t="shared" ref="R20:Y20" si="3">SUM(R8:R19)</f>
        <v>34.120815901594895</v>
      </c>
      <c r="S20" s="41">
        <f t="shared" si="3"/>
        <v>61.938878002045684</v>
      </c>
      <c r="T20" s="41">
        <f t="shared" si="3"/>
        <v>0.12655900447976134</v>
      </c>
      <c r="U20" s="41">
        <f t="shared" si="3"/>
        <v>2.6669753135774203</v>
      </c>
      <c r="V20" s="41">
        <f t="shared" si="3"/>
        <v>2.3736080290839037</v>
      </c>
      <c r="W20" s="41">
        <f t="shared" si="3"/>
        <v>11856.737278705898</v>
      </c>
      <c r="X20" s="41">
        <f t="shared" si="3"/>
        <v>0.92600991877070216</v>
      </c>
      <c r="Y20" s="41">
        <f t="shared" si="3"/>
        <v>5.8841934101943396</v>
      </c>
    </row>
    <row r="21" spans="1:25">
      <c r="A21" s="1" t="s">
        <v>133</v>
      </c>
      <c r="Q21" s="131">
        <f>Q20</f>
        <v>9.4740286735176316</v>
      </c>
      <c r="R21" s="131">
        <f t="shared" ref="R21:Y21" si="4">R20</f>
        <v>34.120815901594895</v>
      </c>
      <c r="S21" s="131">
        <f t="shared" si="4"/>
        <v>61.938878002045684</v>
      </c>
      <c r="T21" s="131">
        <f t="shared" si="4"/>
        <v>0.12655900447976134</v>
      </c>
      <c r="U21" s="131">
        <f t="shared" si="4"/>
        <v>2.6669753135774203</v>
      </c>
      <c r="V21" s="131">
        <f t="shared" si="4"/>
        <v>2.3736080290839037</v>
      </c>
      <c r="W21" s="131">
        <f t="shared" si="4"/>
        <v>11856.737278705898</v>
      </c>
      <c r="X21" s="131">
        <f t="shared" si="4"/>
        <v>0.92600991877070216</v>
      </c>
      <c r="Y21" s="131">
        <f t="shared" si="4"/>
        <v>5.8841934101943396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207</v>
      </c>
    </row>
    <row r="2" spans="1:30">
      <c r="A2" s="128"/>
    </row>
    <row r="6" spans="1:30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</row>
    <row r="7" spans="1:30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143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70</v>
      </c>
      <c r="B9" s="71" t="s">
        <v>66</v>
      </c>
      <c r="C9" s="72">
        <v>2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6.6594183689096684E-2</v>
      </c>
      <c r="U9" s="77">
        <f>C9*($F9*$H9)/453.59</f>
        <v>0.12293958521981244</v>
      </c>
      <c r="V9" s="77">
        <f>C9*(($F9*$I9))/453.59</f>
        <v>1.5020448508630898E-2</v>
      </c>
      <c r="W9" s="77">
        <f>C9*($F9*$J9)/453.59</f>
        <v>9.2657422707165152E-4</v>
      </c>
      <c r="X9" s="77">
        <f>C9*(($F9*($K9+$L9+$M9)))/453.59</f>
        <v>2.4246309913434082E-2</v>
      </c>
      <c r="Y9" s="77">
        <f>C9*(($F9*($N9+$O9+$P9)))/453.59</f>
        <v>1.6110732655318268E-2</v>
      </c>
      <c r="Z9" s="77">
        <f>C9*(F9)*$B$345</f>
        <v>0</v>
      </c>
      <c r="AA9" s="77">
        <f>Z9*0.21</f>
        <v>0</v>
      </c>
      <c r="AB9" s="77">
        <f>C9*(($F9*($Q9)))/453.59</f>
        <v>64.542737060171092</v>
      </c>
      <c r="AC9" s="77">
        <f>C9*(($F9*($R9)))/453.59</f>
        <v>3.688165623829356E-3</v>
      </c>
      <c r="AD9" s="77">
        <f>C9*(($F9*($S9)))/453.59</f>
        <v>1.6533267525333424E-3</v>
      </c>
    </row>
    <row r="10" spans="1:30">
      <c r="A10" s="70" t="s">
        <v>144</v>
      </c>
      <c r="B10" s="71" t="s">
        <v>68</v>
      </c>
      <c r="C10" s="78">
        <v>3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0.57283790186775729</v>
      </c>
      <c r="U10" s="77">
        <f>C10*($F10*$H10)/453.59</f>
        <v>2.6303605763575972</v>
      </c>
      <c r="V10" s="77">
        <f>C10*(($F10*$I10))/453.59</f>
        <v>0.1388814351728225</v>
      </c>
      <c r="W10" s="77">
        <f>C10*($F10*$J10)/453.59</f>
        <v>5.6677535219030401E-3</v>
      </c>
      <c r="X10" s="77">
        <f>C10*(($F10*($K10+$L10+$M10)))/453.59</f>
        <v>8.9641865324180711E-2</v>
      </c>
      <c r="Y10" s="77">
        <f>C10*(($F10*($N10+$O10+$P10)))/453.59</f>
        <v>6.6035953938393399E-2</v>
      </c>
      <c r="Z10" s="77">
        <f>C10*(F10)*$B$380</f>
        <v>0</v>
      </c>
      <c r="AA10" s="77">
        <f>Z10*0.21</f>
        <v>0</v>
      </c>
      <c r="AB10" s="77">
        <f>C10*(($F10*($Q10)))/453.59</f>
        <v>905.16602917069611</v>
      </c>
      <c r="AC10" s="77">
        <f>C10*(($F10*($R10)))/453.59</f>
        <v>8.0611545841232316E-3</v>
      </c>
      <c r="AD10" s="77">
        <f>C10*(($F10*($S10)))/453.59</f>
        <v>2.3186733003236551E-2</v>
      </c>
    </row>
    <row r="11" spans="1:30">
      <c r="A11" s="70" t="s">
        <v>136</v>
      </c>
      <c r="B11" s="71" t="s">
        <v>68</v>
      </c>
      <c r="C11" s="78">
        <v>2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0.38189193457850484</v>
      </c>
      <c r="U11" s="77">
        <f>C11*($F11*$H11)/453.59</f>
        <v>1.7535737175717316</v>
      </c>
      <c r="V11" s="77">
        <f>C11*(($F11*$I11))/453.59</f>
        <v>9.2587623448548345E-2</v>
      </c>
      <c r="W11" s="77">
        <f>C11*($F11*$J11)/453.59</f>
        <v>3.7785023479353602E-3</v>
      </c>
      <c r="X11" s="77">
        <f>C11*(($F11*($K11+$L11+$M11)))/453.59</f>
        <v>5.9761243549453814E-2</v>
      </c>
      <c r="Y11" s="77">
        <f>C11*(($F11*($N11+$O11+$P11)))/453.59</f>
        <v>4.4023969292262266E-2</v>
      </c>
      <c r="Z11" s="77">
        <f>C11*(F11)*$B$380</f>
        <v>0</v>
      </c>
      <c r="AA11" s="77">
        <f>Z11*0.21</f>
        <v>0</v>
      </c>
      <c r="AB11" s="77">
        <f>C11*(($F11*($Q11)))/453.59</f>
        <v>603.4440194471307</v>
      </c>
      <c r="AC11" s="77">
        <f>C11*(($F11*($R11)))/453.59</f>
        <v>5.3741030560821544E-3</v>
      </c>
      <c r="AD11" s="77">
        <f>C11*(($F11*($S11)))/453.59</f>
        <v>1.5457822002157701E-2</v>
      </c>
    </row>
    <row r="12" spans="1:30">
      <c r="A12" s="80" t="s">
        <v>33</v>
      </c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81">
        <f>SUM(T9:T11)</f>
        <v>1.0213240201353588</v>
      </c>
      <c r="U12" s="81">
        <f t="shared" ref="U12:AD12" si="0">SUM(U9:U11)</f>
        <v>4.5068738791491416</v>
      </c>
      <c r="V12" s="81">
        <f t="shared" si="0"/>
        <v>0.24648950713000176</v>
      </c>
      <c r="W12" s="81">
        <f t="shared" si="0"/>
        <v>1.0372830096910052E-2</v>
      </c>
      <c r="X12" s="81">
        <f t="shared" si="0"/>
        <v>0.1736494187870686</v>
      </c>
      <c r="Y12" s="81">
        <f t="shared" si="0"/>
        <v>0.12617065588597393</v>
      </c>
      <c r="Z12" s="81">
        <f t="shared" si="0"/>
        <v>0</v>
      </c>
      <c r="AA12" s="81">
        <f t="shared" si="0"/>
        <v>0</v>
      </c>
      <c r="AB12" s="81">
        <f t="shared" si="0"/>
        <v>1573.1527856779981</v>
      </c>
      <c r="AC12" s="81">
        <f t="shared" si="0"/>
        <v>1.7123423264034744E-2</v>
      </c>
      <c r="AD12" s="81">
        <f t="shared" si="0"/>
        <v>4.0297881757927589E-2</v>
      </c>
    </row>
    <row r="360" spans="1:1" ht="25.5">
      <c r="A360" s="88" t="s">
        <v>72</v>
      </c>
    </row>
    <row r="362" spans="1:1">
      <c r="A362" s="59" t="s">
        <v>73</v>
      </c>
    </row>
    <row r="363" spans="1:1">
      <c r="A363" s="59" t="s">
        <v>74</v>
      </c>
    </row>
    <row r="364" spans="1:1">
      <c r="A364" s="59" t="s">
        <v>75</v>
      </c>
    </row>
    <row r="365" spans="1:1">
      <c r="A365" s="89" t="s">
        <v>76</v>
      </c>
    </row>
    <row r="366" spans="1:1">
      <c r="A366" s="59" t="s">
        <v>77</v>
      </c>
    </row>
    <row r="367" spans="1:1">
      <c r="A367" s="59" t="s">
        <v>78</v>
      </c>
    </row>
    <row r="368" spans="1:1">
      <c r="A368" s="59" t="s">
        <v>79</v>
      </c>
    </row>
    <row r="369" spans="1:2">
      <c r="A369" s="59" t="s">
        <v>0</v>
      </c>
    </row>
    <row r="370" spans="1:2">
      <c r="A370" s="89" t="s">
        <v>80</v>
      </c>
      <c r="B370" s="59">
        <f>(0.016*(0.03/2)^0.65*(2/3)^1.5)-0.00047</f>
        <v>9.8123053326417428E-5</v>
      </c>
    </row>
    <row r="371" spans="1:2">
      <c r="A371" s="89" t="s">
        <v>81</v>
      </c>
      <c r="B371" s="59">
        <f>(0.016*(0.03/2)^0.65*(13/3)^1.5)-0.00047</f>
        <v>8.9448292388582783E-3</v>
      </c>
    </row>
    <row r="372" spans="1:2">
      <c r="A372" s="89" t="s">
        <v>82</v>
      </c>
      <c r="B372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208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143</v>
      </c>
      <c r="B4" s="94" t="s">
        <v>91</v>
      </c>
      <c r="C4" s="95">
        <v>34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293" t="s">
        <v>54</v>
      </c>
      <c r="AG11" s="293"/>
      <c r="AH11" s="293"/>
      <c r="AI11" s="293"/>
      <c r="AJ11" s="293"/>
      <c r="AK11" s="294"/>
      <c r="AL11" s="294"/>
      <c r="AM11" s="294"/>
      <c r="AN11" s="294"/>
      <c r="AO11" s="294"/>
      <c r="AP11" s="79"/>
      <c r="AQ11" s="106"/>
      <c r="AR11" s="293" t="s">
        <v>97</v>
      </c>
      <c r="AS11" s="293"/>
      <c r="AT11" s="293"/>
      <c r="AU11" s="293"/>
      <c r="AV11" s="293"/>
      <c r="AW11" s="294"/>
      <c r="AX11" s="294"/>
      <c r="AY11" s="294"/>
      <c r="AZ11" s="294"/>
      <c r="BA11" s="294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5" t="s">
        <v>83</v>
      </c>
      <c r="B86" s="295" t="s">
        <v>40</v>
      </c>
      <c r="C86" s="91" t="s">
        <v>84</v>
      </c>
      <c r="D86" s="91" t="s">
        <v>43</v>
      </c>
      <c r="E86" s="91" t="s">
        <v>44</v>
      </c>
      <c r="F86" s="284" t="s">
        <v>54</v>
      </c>
      <c r="G86" s="297"/>
      <c r="H86" s="297"/>
      <c r="I86" s="297"/>
      <c r="J86" s="297"/>
      <c r="K86" s="297"/>
      <c r="L86" s="297"/>
      <c r="M86" s="297"/>
      <c r="N86" s="297"/>
      <c r="O86" s="297"/>
      <c r="P86" s="287"/>
      <c r="AN86" s="90"/>
      <c r="AZ86" s="59"/>
    </row>
    <row r="87" spans="1:52" ht="63.75">
      <c r="A87" s="296"/>
      <c r="B87" s="296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UG Conduit</v>
      </c>
      <c r="B88" s="94" t="str">
        <f>B4</f>
        <v>Light-Duty Truck, catalyst</v>
      </c>
      <c r="C88" s="95">
        <f>C4</f>
        <v>34</v>
      </c>
      <c r="D88" s="95">
        <v>35</v>
      </c>
      <c r="E88" s="95">
        <v>80</v>
      </c>
      <c r="F88" s="77">
        <f>C4*($E4*$F4+($G4))/453.59</f>
        <v>16.514459119951283</v>
      </c>
      <c r="G88" s="77">
        <f>C4*($E4*$H4+($I4))/453.59</f>
        <v>1.4848023480088521</v>
      </c>
      <c r="H88" s="77">
        <f>C4*(($E4*$J4)+($K4)+($L4)+($E4*$N4)+(($M4+$O4)))/453.59</f>
        <v>1.7169993310144129</v>
      </c>
      <c r="I88" s="77">
        <f>C4*($E4*$P4+($Q4))/453.59</f>
        <v>2.471109892346094E-2</v>
      </c>
      <c r="J88" s="77">
        <f>C4*(($E4*($R4+$T4+$U4))+($S4))/453.59</f>
        <v>0.28981907547706848</v>
      </c>
      <c r="K88" s="77">
        <f>$C4*(($E4*($V4+$X4+$Y4))+($W4))/453.59</f>
        <v>0.12620818102460682</v>
      </c>
      <c r="L88" s="77">
        <f>$B$21*C4*(E4+6)</f>
        <v>0.28691180792644455</v>
      </c>
      <c r="M88" s="77">
        <f t="shared" ref="M88" si="52">0.41*L88</f>
        <v>0.11763384124984226</v>
      </c>
      <c r="N88" s="77">
        <f>C4*($E4*$Z4+($AA4))/453.59</f>
        <v>1884.4016086853226</v>
      </c>
      <c r="O88" s="77">
        <f>C4*($E4*$AB4+($AC4))/453.59</f>
        <v>0.10779616322702847</v>
      </c>
      <c r="P88" s="77">
        <f>C4*($E4*$AD4+($AE4))/453.59</f>
        <v>0.19621807707067426</v>
      </c>
      <c r="AN88" s="90"/>
      <c r="AZ88" s="59"/>
    </row>
    <row r="89" spans="1:52">
      <c r="A89" s="66" t="s">
        <v>145</v>
      </c>
      <c r="B89" s="66"/>
      <c r="C89" s="66"/>
      <c r="D89" s="66"/>
      <c r="E89" s="66"/>
      <c r="F89" s="81">
        <f>F88</f>
        <v>16.514459119951283</v>
      </c>
      <c r="G89" s="81">
        <f t="shared" ref="G89:P89" si="53">G88</f>
        <v>1.4848023480088521</v>
      </c>
      <c r="H89" s="81">
        <f t="shared" si="53"/>
        <v>1.7169993310144129</v>
      </c>
      <c r="I89" s="81">
        <f t="shared" si="53"/>
        <v>2.471109892346094E-2</v>
      </c>
      <c r="J89" s="81">
        <f t="shared" si="53"/>
        <v>0.28981907547706848</v>
      </c>
      <c r="K89" s="81">
        <f t="shared" si="53"/>
        <v>0.12620818102460682</v>
      </c>
      <c r="L89" s="81">
        <f t="shared" si="53"/>
        <v>0.28691180792644455</v>
      </c>
      <c r="M89" s="81">
        <f t="shared" si="53"/>
        <v>0.11763384124984226</v>
      </c>
      <c r="N89" s="81">
        <f t="shared" si="53"/>
        <v>1884.4016086853226</v>
      </c>
      <c r="O89" s="81">
        <f t="shared" si="53"/>
        <v>0.10779616322702847</v>
      </c>
      <c r="P89" s="81">
        <f t="shared" si="53"/>
        <v>0.19621807707067426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209</v>
      </c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28</v>
      </c>
      <c r="B7" s="22"/>
      <c r="C7" s="23"/>
      <c r="D7" s="23"/>
      <c r="E7" s="24"/>
      <c r="F7" s="24"/>
      <c r="G7" s="24"/>
      <c r="H7" s="24"/>
      <c r="I7" s="24"/>
      <c r="J7" s="25"/>
      <c r="K7" s="26"/>
      <c r="L7" s="24"/>
      <c r="M7" s="24"/>
      <c r="N7" s="27"/>
      <c r="O7" s="28"/>
      <c r="P7" s="29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29</v>
      </c>
      <c r="B8" s="33" t="s">
        <v>30</v>
      </c>
      <c r="C8" s="34">
        <v>78</v>
      </c>
      <c r="D8" s="34">
        <f>VLOOKUP(A8,'Offroad Tiers LF'!$B$6:$C$40,2,FALSE)</f>
        <v>0.48</v>
      </c>
      <c r="E8" s="24">
        <v>6.2432730803469526E-2</v>
      </c>
      <c r="F8" s="3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4">
        <v>5.5075019000828571E-4</v>
      </c>
      <c r="I8" s="3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5">
        <f t="shared" ref="J8:J10" si="0">0.89*I8</f>
        <v>2.2038095238095235E-2</v>
      </c>
      <c r="K8" s="26">
        <v>46.950229824177143</v>
      </c>
      <c r="L8" s="24">
        <v>6.837183977115969E-3</v>
      </c>
      <c r="M8" s="36">
        <f t="shared" ref="M8:M10" si="1">0.095*G8</f>
        <v>3.7022555555555545E-2</v>
      </c>
      <c r="N8" s="27">
        <v>1</v>
      </c>
      <c r="O8" s="27">
        <v>6</v>
      </c>
      <c r="P8" s="37">
        <v>280</v>
      </c>
      <c r="Q8" s="30">
        <f t="shared" ref="Q8:Y10" si="2">(E8*$N8*$O8)</f>
        <v>0.37459638482081714</v>
      </c>
      <c r="R8" s="31">
        <f t="shared" si="2"/>
        <v>1.832380952380952</v>
      </c>
      <c r="S8" s="31">
        <f t="shared" si="2"/>
        <v>2.3382666666666658</v>
      </c>
      <c r="T8" s="31">
        <f t="shared" si="2"/>
        <v>3.3045011400497145E-3</v>
      </c>
      <c r="U8" s="31">
        <f t="shared" si="2"/>
        <v>0.14857142857142855</v>
      </c>
      <c r="V8" s="31">
        <f t="shared" si="2"/>
        <v>0.13222857142857142</v>
      </c>
      <c r="W8" s="31">
        <f t="shared" si="2"/>
        <v>281.70137894506286</v>
      </c>
      <c r="X8" s="31">
        <f t="shared" si="2"/>
        <v>4.1023103862695816E-2</v>
      </c>
      <c r="Y8" s="31">
        <f t="shared" si="2"/>
        <v>0.22213533333333327</v>
      </c>
    </row>
    <row r="9" spans="1:25" s="1" customFormat="1">
      <c r="A9" s="32" t="s">
        <v>31</v>
      </c>
      <c r="B9" s="22" t="s">
        <v>30</v>
      </c>
      <c r="C9" s="34">
        <v>175</v>
      </c>
      <c r="D9" s="34"/>
      <c r="E9" s="24">
        <v>0.11792220738547983</v>
      </c>
      <c r="F9" s="24">
        <v>0.37613902754996803</v>
      </c>
      <c r="G9" s="24">
        <v>1.1048125905075008</v>
      </c>
      <c r="H9" s="24">
        <v>1.8739214348698426E-3</v>
      </c>
      <c r="I9" s="24">
        <v>3.6849578946649579E-2</v>
      </c>
      <c r="J9" s="25">
        <f t="shared" si="0"/>
        <v>3.2796125262518128E-2</v>
      </c>
      <c r="K9" s="26">
        <v>166.54541943331296</v>
      </c>
      <c r="L9" s="24">
        <v>1.1960600302648894E-2</v>
      </c>
      <c r="M9" s="24">
        <f t="shared" si="1"/>
        <v>0.10495719609821258</v>
      </c>
      <c r="N9" s="27">
        <v>1</v>
      </c>
      <c r="O9" s="28">
        <v>2</v>
      </c>
      <c r="P9" s="29">
        <v>280</v>
      </c>
      <c r="Q9" s="30">
        <f t="shared" si="2"/>
        <v>0.23584441477095966</v>
      </c>
      <c r="R9" s="31">
        <f t="shared" si="2"/>
        <v>0.75227805509993606</v>
      </c>
      <c r="S9" s="31">
        <f t="shared" si="2"/>
        <v>2.2096251810150016</v>
      </c>
      <c r="T9" s="31">
        <f t="shared" si="2"/>
        <v>3.7478428697396851E-3</v>
      </c>
      <c r="U9" s="31">
        <f t="shared" si="2"/>
        <v>7.3699157893299158E-2</v>
      </c>
      <c r="V9" s="31">
        <f t="shared" si="2"/>
        <v>6.5592250525036255E-2</v>
      </c>
      <c r="W9" s="31">
        <f t="shared" si="2"/>
        <v>333.09083886662592</v>
      </c>
      <c r="X9" s="31">
        <f t="shared" si="2"/>
        <v>2.3921200605297788E-2</v>
      </c>
      <c r="Y9" s="31">
        <f t="shared" si="2"/>
        <v>0.20991439219642516</v>
      </c>
    </row>
    <row r="10" spans="1:25" s="1" customFormat="1">
      <c r="A10" s="32" t="s">
        <v>32</v>
      </c>
      <c r="B10" s="22" t="s">
        <v>30</v>
      </c>
      <c r="C10" s="34">
        <v>5</v>
      </c>
      <c r="D10" s="34">
        <v>0.74</v>
      </c>
      <c r="E10" s="24">
        <v>1.3017040437477556E-2</v>
      </c>
      <c r="F10" s="3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4">
        <v>1.5884019955091081E-4</v>
      </c>
      <c r="I10" s="3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5">
        <f t="shared" si="0"/>
        <v>4.3558201058201051E-3</v>
      </c>
      <c r="K10" s="26">
        <v>10.20766028636436</v>
      </c>
      <c r="L10" s="24">
        <v>1.2796045465601556E-3</v>
      </c>
      <c r="M10" s="36">
        <f t="shared" si="1"/>
        <v>4.1225308641975296E-3</v>
      </c>
      <c r="N10" s="27">
        <v>1</v>
      </c>
      <c r="O10" s="28">
        <v>3</v>
      </c>
      <c r="P10" s="29">
        <v>125</v>
      </c>
      <c r="Q10" s="30">
        <f t="shared" si="2"/>
        <v>3.9051121312432671E-2</v>
      </c>
      <c r="R10" s="31">
        <f t="shared" si="2"/>
        <v>0.1468253968253968</v>
      </c>
      <c r="S10" s="31">
        <f t="shared" si="2"/>
        <v>0.13018518518518515</v>
      </c>
      <c r="T10" s="31">
        <f t="shared" si="2"/>
        <v>4.7652059865273245E-4</v>
      </c>
      <c r="U10" s="31">
        <f t="shared" si="2"/>
        <v>1.4682539682539681E-2</v>
      </c>
      <c r="V10" s="31">
        <f t="shared" si="2"/>
        <v>1.3067460317460314E-2</v>
      </c>
      <c r="W10" s="31">
        <f t="shared" si="2"/>
        <v>30.622980859093083</v>
      </c>
      <c r="X10" s="31">
        <f t="shared" si="2"/>
        <v>3.8388136396804665E-3</v>
      </c>
      <c r="Y10" s="31">
        <f t="shared" si="2"/>
        <v>1.236759259259259E-2</v>
      </c>
    </row>
    <row r="11" spans="1:25" s="1" customFormat="1">
      <c r="A11" s="17" t="s">
        <v>33</v>
      </c>
      <c r="B11" s="22"/>
      <c r="C11" s="34"/>
      <c r="D11" s="34"/>
      <c r="E11" s="38"/>
      <c r="F11" s="38"/>
      <c r="G11" s="38"/>
      <c r="H11" s="38"/>
      <c r="I11" s="38"/>
      <c r="J11" s="25"/>
      <c r="K11" s="39"/>
      <c r="L11" s="40"/>
      <c r="M11" s="24"/>
      <c r="N11" s="27"/>
      <c r="O11" s="28"/>
      <c r="P11" s="29"/>
      <c r="Q11" s="41">
        <f>SUM(Q8:Q10)</f>
        <v>0.64949192090420949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1" customFormat="1">
      <c r="A12" s="17"/>
      <c r="B12" s="42"/>
      <c r="C12" s="18"/>
      <c r="D12" s="34"/>
      <c r="E12" s="19"/>
      <c r="F12" s="19"/>
      <c r="G12" s="19"/>
      <c r="H12" s="19"/>
      <c r="I12" s="19"/>
      <c r="J12" s="19"/>
      <c r="K12" s="19"/>
      <c r="L12" s="19"/>
      <c r="M12" s="19"/>
      <c r="N12" s="43"/>
      <c r="O12" s="43"/>
      <c r="P12" s="4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1" customFormat="1">
      <c r="A13" s="11" t="s">
        <v>164</v>
      </c>
      <c r="B13" s="34"/>
      <c r="C13" s="18"/>
      <c r="D13" s="34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44"/>
      <c r="R13" s="44"/>
      <c r="S13" s="44"/>
      <c r="T13" s="44"/>
      <c r="U13" s="44"/>
      <c r="V13" s="44"/>
      <c r="W13" s="45"/>
      <c r="X13" s="44"/>
      <c r="Y13" s="44"/>
    </row>
    <row r="14" spans="1:25" s="1" customFormat="1">
      <c r="A14" s="32" t="s">
        <v>165</v>
      </c>
      <c r="B14" s="22" t="s">
        <v>30</v>
      </c>
      <c r="C14" s="34">
        <v>175</v>
      </c>
      <c r="D14" s="34"/>
      <c r="E14" s="24">
        <v>0.11792220738547983</v>
      </c>
      <c r="F14" s="24">
        <v>0.37613902754996803</v>
      </c>
      <c r="G14" s="24">
        <v>1.1048125905075008</v>
      </c>
      <c r="H14" s="24">
        <v>1.8739214348698426E-3</v>
      </c>
      <c r="I14" s="24">
        <v>3.6849578946649579E-2</v>
      </c>
      <c r="J14" s="25">
        <f t="shared" ref="J14" si="4">0.89*I14</f>
        <v>3.2796125262518128E-2</v>
      </c>
      <c r="K14" s="26">
        <v>166.54541943331296</v>
      </c>
      <c r="L14" s="24">
        <v>1.1960600302648894E-2</v>
      </c>
      <c r="M14" s="24">
        <f t="shared" ref="M14" si="5">0.095*G14</f>
        <v>0.10495719609821258</v>
      </c>
      <c r="N14" s="27">
        <v>1</v>
      </c>
      <c r="O14" s="28">
        <v>2</v>
      </c>
      <c r="P14" s="29">
        <v>280</v>
      </c>
      <c r="Q14" s="30">
        <f t="shared" ref="Q14:Y14" si="6">(E14*$N14*$O14)</f>
        <v>0.23584441477095966</v>
      </c>
      <c r="R14" s="31">
        <f t="shared" si="6"/>
        <v>0.75227805509993606</v>
      </c>
      <c r="S14" s="31">
        <f t="shared" si="6"/>
        <v>2.2096251810150016</v>
      </c>
      <c r="T14" s="31">
        <f t="shared" si="6"/>
        <v>3.7478428697396851E-3</v>
      </c>
      <c r="U14" s="31">
        <f t="shared" si="6"/>
        <v>7.3699157893299158E-2</v>
      </c>
      <c r="V14" s="31">
        <f t="shared" si="6"/>
        <v>6.5592250525036255E-2</v>
      </c>
      <c r="W14" s="31">
        <f t="shared" si="6"/>
        <v>333.09083886662592</v>
      </c>
      <c r="X14" s="31">
        <f t="shared" si="6"/>
        <v>2.3921200605297788E-2</v>
      </c>
      <c r="Y14" s="31">
        <f t="shared" si="6"/>
        <v>0.20991439219642516</v>
      </c>
    </row>
    <row r="15" spans="1:25" s="1" customFormat="1">
      <c r="A15" s="17" t="s">
        <v>33</v>
      </c>
      <c r="B15" s="23"/>
      <c r="C15" s="34"/>
      <c r="D15" s="34"/>
      <c r="E15" s="47"/>
      <c r="F15" s="47"/>
      <c r="G15" s="47"/>
      <c r="H15" s="47"/>
      <c r="I15" s="47"/>
      <c r="J15" s="32"/>
      <c r="K15" s="48"/>
      <c r="L15" s="47"/>
      <c r="M15" s="47"/>
      <c r="N15" s="37"/>
      <c r="O15" s="37"/>
      <c r="P15" s="37"/>
      <c r="Q15" s="44">
        <f t="shared" ref="Q15:Y15" si="7">SUM(Q14:Q14)</f>
        <v>0.23584441477095966</v>
      </c>
      <c r="R15" s="44">
        <f t="shared" si="7"/>
        <v>0.75227805509993606</v>
      </c>
      <c r="S15" s="44">
        <f t="shared" si="7"/>
        <v>2.2096251810150016</v>
      </c>
      <c r="T15" s="44">
        <f t="shared" si="7"/>
        <v>3.7478428697396851E-3</v>
      </c>
      <c r="U15" s="44">
        <f t="shared" si="7"/>
        <v>7.3699157893299158E-2</v>
      </c>
      <c r="V15" s="44">
        <f t="shared" si="7"/>
        <v>6.5592250525036255E-2</v>
      </c>
      <c r="W15" s="44">
        <f t="shared" si="7"/>
        <v>333.09083886662592</v>
      </c>
      <c r="X15" s="44">
        <f t="shared" si="7"/>
        <v>2.3921200605297788E-2</v>
      </c>
      <c r="Y15" s="44">
        <f t="shared" si="7"/>
        <v>0.20991439219642516</v>
      </c>
    </row>
    <row r="16" spans="1:25" s="1" customFormat="1">
      <c r="A16" s="17"/>
      <c r="B16" s="23"/>
      <c r="C16" s="34"/>
      <c r="D16" s="34"/>
      <c r="E16" s="47"/>
      <c r="F16" s="47"/>
      <c r="G16" s="47"/>
      <c r="H16" s="47"/>
      <c r="I16" s="47"/>
      <c r="J16" s="32"/>
      <c r="K16" s="48"/>
      <c r="L16" s="47"/>
      <c r="M16" s="47"/>
      <c r="N16" s="37"/>
      <c r="O16" s="37"/>
      <c r="P16" s="37"/>
      <c r="Q16" s="44"/>
      <c r="R16" s="44"/>
      <c r="S16" s="44"/>
      <c r="T16" s="44"/>
      <c r="U16" s="44"/>
      <c r="V16" s="44"/>
      <c r="W16" s="44"/>
      <c r="X16" s="44"/>
      <c r="Y16" s="44"/>
    </row>
    <row r="17" spans="1:32" s="1" customFormat="1">
      <c r="A17" s="11"/>
      <c r="B17" s="34"/>
      <c r="C17" s="18"/>
      <c r="D17" s="34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44"/>
      <c r="R17" s="44"/>
      <c r="S17" s="44"/>
      <c r="T17" s="44"/>
      <c r="U17" s="44"/>
      <c r="V17" s="44"/>
      <c r="W17" s="45"/>
      <c r="X17" s="44"/>
      <c r="Y17" s="44"/>
    </row>
    <row r="18" spans="1:32" s="1" customFormat="1">
      <c r="A18" s="32"/>
      <c r="B18" s="22"/>
      <c r="C18" s="23"/>
      <c r="D18" s="23"/>
      <c r="E18" s="24"/>
      <c r="F18" s="24"/>
      <c r="G18" s="24"/>
      <c r="H18" s="24"/>
      <c r="I18" s="24"/>
      <c r="J18" s="25"/>
      <c r="K18" s="26"/>
      <c r="L18" s="24"/>
      <c r="M18" s="24"/>
      <c r="N18" s="27"/>
      <c r="O18" s="28"/>
      <c r="P18" s="37"/>
      <c r="Q18" s="30"/>
      <c r="R18" s="31"/>
      <c r="S18" s="31"/>
      <c r="T18" s="31"/>
      <c r="U18" s="31"/>
      <c r="V18" s="31"/>
      <c r="W18" s="31"/>
      <c r="X18" s="31"/>
      <c r="Y18" s="31"/>
    </row>
    <row r="19" spans="1:32" s="1" customFormat="1">
      <c r="A19" s="25"/>
      <c r="B19" s="34"/>
      <c r="C19" s="34"/>
      <c r="D19" s="34"/>
      <c r="E19" s="24"/>
      <c r="F19" s="24"/>
      <c r="G19" s="24"/>
      <c r="H19" s="24"/>
      <c r="I19" s="24"/>
      <c r="J19" s="25"/>
      <c r="K19" s="26"/>
      <c r="L19" s="24"/>
      <c r="M19" s="24"/>
      <c r="N19" s="37"/>
      <c r="O19" s="37"/>
      <c r="P19" s="46"/>
      <c r="Q19" s="31"/>
      <c r="R19" s="31"/>
      <c r="S19" s="31"/>
      <c r="T19" s="31"/>
      <c r="U19" s="31"/>
      <c r="V19" s="31"/>
      <c r="W19" s="31"/>
      <c r="X19" s="31"/>
      <c r="Y19" s="31"/>
    </row>
    <row r="20" spans="1:32" s="1" customFormat="1">
      <c r="A20" s="17"/>
      <c r="B20" s="23"/>
      <c r="C20" s="34"/>
      <c r="D20" s="34"/>
      <c r="E20" s="47"/>
      <c r="F20" s="47"/>
      <c r="G20" s="47"/>
      <c r="H20" s="47"/>
      <c r="I20" s="47"/>
      <c r="J20" s="32"/>
      <c r="K20" s="48"/>
      <c r="L20" s="47"/>
      <c r="M20" s="47"/>
      <c r="N20" s="37"/>
      <c r="O20" s="37"/>
      <c r="P20" s="37"/>
      <c r="Q20" s="44"/>
      <c r="R20" s="44"/>
      <c r="S20" s="44"/>
      <c r="T20" s="44"/>
      <c r="U20" s="44"/>
      <c r="V20" s="44"/>
      <c r="W20" s="44"/>
      <c r="X20" s="44"/>
      <c r="Y20" s="44"/>
    </row>
    <row r="21" spans="1:32" s="6" customFormat="1">
      <c r="A21" s="49" t="s">
        <v>38</v>
      </c>
      <c r="B21" s="23"/>
      <c r="C21" s="34"/>
      <c r="D21" s="34"/>
      <c r="E21" s="47"/>
      <c r="F21" s="47"/>
      <c r="G21" s="47"/>
      <c r="H21" s="47"/>
      <c r="I21" s="47"/>
      <c r="J21" s="32"/>
      <c r="K21" s="48"/>
      <c r="L21" s="47"/>
      <c r="M21" s="47"/>
      <c r="N21" s="37"/>
      <c r="O21" s="37"/>
      <c r="P21" s="37"/>
      <c r="Q21" s="20">
        <f t="shared" ref="Q21:Y21" si="8">Q11+Q15+Q20</f>
        <v>0.88533633567516912</v>
      </c>
      <c r="R21" s="20">
        <f t="shared" si="8"/>
        <v>3.4837624594062211</v>
      </c>
      <c r="S21" s="20">
        <f t="shared" si="8"/>
        <v>6.8877022138818536</v>
      </c>
      <c r="T21" s="20">
        <f t="shared" si="8"/>
        <v>1.1276707478181817E-2</v>
      </c>
      <c r="U21" s="20">
        <f t="shared" si="8"/>
        <v>0.31065228404056655</v>
      </c>
      <c r="V21" s="20">
        <f t="shared" si="8"/>
        <v>0.27648053279610424</v>
      </c>
      <c r="W21" s="20">
        <f t="shared" si="8"/>
        <v>978.50603753740779</v>
      </c>
      <c r="X21" s="20">
        <f t="shared" si="8"/>
        <v>9.2704318712971856E-2</v>
      </c>
      <c r="Y21" s="20">
        <f t="shared" si="8"/>
        <v>0.65433171031877613</v>
      </c>
      <c r="AF21" s="50"/>
    </row>
    <row r="22" spans="1:32" s="6" customFormat="1">
      <c r="A22" s="51"/>
      <c r="B22" s="52"/>
      <c r="C22" s="53"/>
      <c r="D22" s="53"/>
      <c r="E22" s="54"/>
      <c r="F22" s="54"/>
      <c r="G22" s="54"/>
      <c r="H22" s="54"/>
      <c r="I22" s="54"/>
      <c r="J22" s="55"/>
      <c r="K22" s="56"/>
      <c r="L22" s="54"/>
      <c r="M22" s="54"/>
      <c r="N22" s="57"/>
      <c r="O22" s="57"/>
      <c r="P22" s="57"/>
      <c r="Q22" s="58"/>
      <c r="R22" s="58"/>
      <c r="S22" s="58"/>
      <c r="T22" s="58"/>
      <c r="U22" s="58"/>
      <c r="V22" s="58"/>
      <c r="W22" s="58"/>
      <c r="X22" s="58"/>
      <c r="Y22" s="58"/>
      <c r="AF22" s="50"/>
    </row>
    <row r="23" spans="1:32" s="6" customFormat="1">
      <c r="A23" s="51"/>
      <c r="B23" s="52"/>
      <c r="C23" s="53"/>
      <c r="D23" s="53"/>
      <c r="E23" s="54"/>
      <c r="F23" s="54"/>
      <c r="G23" s="54"/>
      <c r="H23" s="54"/>
      <c r="I23" s="54"/>
      <c r="J23" s="55"/>
      <c r="K23" s="56"/>
      <c r="L23" s="54"/>
      <c r="M23" s="54"/>
      <c r="N23" s="57"/>
      <c r="O23" s="57"/>
      <c r="P23" s="57"/>
      <c r="Q23" s="58"/>
      <c r="R23" s="58"/>
      <c r="S23" s="58"/>
      <c r="T23" s="58"/>
      <c r="U23" s="58"/>
      <c r="V23" s="58"/>
      <c r="W23" s="58"/>
      <c r="X23" s="58"/>
      <c r="Y23" s="58"/>
      <c r="AF23" s="5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4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30">
      <c r="A1" s="1" t="s">
        <v>210</v>
      </c>
    </row>
    <row r="6" spans="1:30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</row>
    <row r="7" spans="1:30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30">
      <c r="A8" s="68" t="s">
        <v>64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</row>
    <row r="9" spans="1:30">
      <c r="A9" s="70" t="s">
        <v>65</v>
      </c>
      <c r="B9" s="71" t="s">
        <v>66</v>
      </c>
      <c r="C9" s="72">
        <v>3</v>
      </c>
      <c r="D9" s="73"/>
      <c r="E9" s="73">
        <v>15</v>
      </c>
      <c r="F9" s="73">
        <v>60</v>
      </c>
      <c r="G9" s="74">
        <v>0.25172046482947802</v>
      </c>
      <c r="H9" s="74">
        <v>0.464701387165456</v>
      </c>
      <c r="I9" s="74">
        <v>5.6776043658582402E-2</v>
      </c>
      <c r="J9" s="74">
        <v>3.5023733638119199E-3</v>
      </c>
      <c r="K9" s="74">
        <v>4.6899256897933901E-2</v>
      </c>
      <c r="L9" s="75">
        <v>7.99995847163921E-3</v>
      </c>
      <c r="M9" s="75">
        <v>3.6749815577381599E-2</v>
      </c>
      <c r="N9" s="74">
        <v>4.3147317248333997E-2</v>
      </c>
      <c r="O9" s="75">
        <v>1.9999896145790402E-3</v>
      </c>
      <c r="P9" s="75">
        <v>1.57499200131354E-2</v>
      </c>
      <c r="Q9" s="74">
        <v>243.966167526025</v>
      </c>
      <c r="R9" s="75">
        <f>0.000057143*Q9</f>
        <v>1.3940958710939646E-2</v>
      </c>
      <c r="S9" s="76">
        <f>0.000025616*Q9</f>
        <v>6.2494373473466567E-3</v>
      </c>
      <c r="T9" s="77">
        <f>C9*($F9*$G9)/453.59</f>
        <v>9.9891275533645019E-2</v>
      </c>
      <c r="U9" s="77">
        <f>C9*($F9*$H9)/453.59</f>
        <v>0.18440937782971867</v>
      </c>
      <c r="V9" s="77">
        <f>C9*(($F9*$I9))/453.59</f>
        <v>2.253067276294635E-2</v>
      </c>
      <c r="W9" s="77">
        <f>C9*($F9*$J9)/453.59</f>
        <v>1.3898613406074772E-3</v>
      </c>
      <c r="X9" s="77">
        <f>C9*(($F9*($K9+$L9+$M9)))/453.59</f>
        <v>3.6369464870151122E-2</v>
      </c>
      <c r="Y9" s="77">
        <f>C9*(($F9*($N9+$O9+$P9)))/453.59</f>
        <v>2.4166098982977401E-2</v>
      </c>
      <c r="Z9" s="77">
        <f>C9*(F9)*$B$357</f>
        <v>0</v>
      </c>
      <c r="AA9" s="77">
        <f>Z9*0.21</f>
        <v>0</v>
      </c>
      <c r="AB9" s="77">
        <f>C9*(($F9*($Q9)))/453.59</f>
        <v>96.814105590256631</v>
      </c>
      <c r="AC9" s="77">
        <f>C9*(($F9*($R9)))/453.59</f>
        <v>5.5322484357440338E-3</v>
      </c>
      <c r="AD9" s="77">
        <f>C9*(($F9*($S9)))/453.59</f>
        <v>2.4799901288000137E-3</v>
      </c>
    </row>
    <row r="10" spans="1:30">
      <c r="A10" s="70" t="s">
        <v>67</v>
      </c>
      <c r="B10" s="71" t="s">
        <v>68</v>
      </c>
      <c r="C10" s="78">
        <v>1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0.19094596728925242</v>
      </c>
      <c r="U10" s="77">
        <f>C10*($F10*$H10)/453.59</f>
        <v>0.87678685878586582</v>
      </c>
      <c r="V10" s="77">
        <f>C10*(($F10*$I10))/453.59</f>
        <v>4.6293811724274173E-2</v>
      </c>
      <c r="W10" s="77">
        <f>C10*($F10*$J10)/453.59</f>
        <v>1.8892511739676801E-3</v>
      </c>
      <c r="X10" s="77">
        <f>C10*(($F10*($K10+$L10+$M10)))/453.59</f>
        <v>2.9880621774726907E-2</v>
      </c>
      <c r="Y10" s="77">
        <f>C10*(($F10*($N10+$O10+$P10)))/453.59</f>
        <v>2.2011984646131133E-2</v>
      </c>
      <c r="Z10" s="77">
        <f>C10*(F10)*$B$357</f>
        <v>0</v>
      </c>
      <c r="AA10" s="77">
        <f>Z10*0.21</f>
        <v>0</v>
      </c>
      <c r="AB10" s="77">
        <f>C10*(($F10*($Q10)))/453.59</f>
        <v>301.72200972356535</v>
      </c>
      <c r="AC10" s="77">
        <f>C10*(($F10*($R10)))/453.59</f>
        <v>2.6870515280410772E-3</v>
      </c>
      <c r="AD10" s="77">
        <f>C10*(($F10*($S10)))/453.59</f>
        <v>7.7289110010788503E-3</v>
      </c>
    </row>
    <row r="11" spans="1:30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0">SUM(T9:T10)</f>
        <v>0.29083724282289747</v>
      </c>
      <c r="U11" s="81">
        <f t="shared" si="0"/>
        <v>1.0611962366155845</v>
      </c>
      <c r="V11" s="81">
        <f t="shared" si="0"/>
        <v>6.8824484487220519E-2</v>
      </c>
      <c r="W11" s="81">
        <f t="shared" si="0"/>
        <v>3.2791125145751575E-3</v>
      </c>
      <c r="X11" s="81">
        <f t="shared" si="0"/>
        <v>6.6250086644878026E-2</v>
      </c>
      <c r="Y11" s="81">
        <f t="shared" si="0"/>
        <v>4.6178083629108538E-2</v>
      </c>
      <c r="Z11" s="81">
        <f t="shared" si="0"/>
        <v>0</v>
      </c>
      <c r="AA11" s="81">
        <f t="shared" si="0"/>
        <v>0</v>
      </c>
      <c r="AB11" s="81">
        <f t="shared" si="0"/>
        <v>398.53611531382199</v>
      </c>
      <c r="AC11" s="81">
        <f t="shared" si="0"/>
        <v>8.2192999637851101E-3</v>
      </c>
      <c r="AD11" s="81">
        <f t="shared" si="0"/>
        <v>1.0208901129878864E-2</v>
      </c>
    </row>
    <row r="12" spans="1:30">
      <c r="A12" s="82"/>
      <c r="B12" s="63"/>
      <c r="C12" s="69"/>
      <c r="D12" s="69"/>
      <c r="E12" s="63"/>
      <c r="F12" s="63"/>
      <c r="G12" s="64"/>
      <c r="H12" s="65"/>
      <c r="I12" s="65"/>
      <c r="J12" s="65"/>
      <c r="K12" s="62"/>
      <c r="L12" s="62"/>
      <c r="M12" s="62"/>
      <c r="N12" s="62"/>
      <c r="O12" s="62"/>
      <c r="P12" s="62"/>
      <c r="Q12" s="65"/>
      <c r="R12" s="62"/>
      <c r="S12" s="62"/>
      <c r="T12" s="66"/>
      <c r="U12" s="66"/>
      <c r="V12" s="66"/>
      <c r="W12" s="66"/>
      <c r="X12" s="66"/>
      <c r="Y12" s="66"/>
      <c r="Z12" s="67"/>
      <c r="AA12" s="67"/>
      <c r="AB12" s="67"/>
      <c r="AC12" s="67"/>
      <c r="AD12" s="67"/>
    </row>
    <row r="13" spans="1:30">
      <c r="A13" s="68"/>
      <c r="B13" s="63"/>
      <c r="C13" s="69"/>
      <c r="D13" s="69"/>
      <c r="E13" s="63"/>
      <c r="F13" s="63"/>
      <c r="G13" s="64"/>
      <c r="H13" s="65"/>
      <c r="I13" s="65"/>
      <c r="J13" s="65"/>
      <c r="K13" s="62"/>
      <c r="L13" s="62"/>
      <c r="M13" s="62"/>
      <c r="N13" s="62"/>
      <c r="O13" s="62"/>
      <c r="P13" s="62"/>
      <c r="Q13" s="65"/>
      <c r="R13" s="62"/>
      <c r="S13" s="62"/>
      <c r="T13" s="66"/>
      <c r="U13" s="66"/>
      <c r="V13" s="66"/>
      <c r="W13" s="66"/>
      <c r="X13" s="66"/>
      <c r="Y13" s="66"/>
      <c r="Z13" s="67"/>
      <c r="AA13" s="67"/>
      <c r="AB13" s="67"/>
      <c r="AC13" s="67"/>
      <c r="AD13" s="67"/>
    </row>
    <row r="14" spans="1:30">
      <c r="A14" s="70"/>
      <c r="B14" s="71"/>
      <c r="C14" s="72"/>
      <c r="D14" s="73"/>
      <c r="E14" s="73"/>
      <c r="F14" s="73"/>
      <c r="G14" s="74"/>
      <c r="H14" s="74"/>
      <c r="I14" s="74"/>
      <c r="J14" s="74"/>
      <c r="K14" s="74"/>
      <c r="L14" s="75"/>
      <c r="M14" s="75"/>
      <c r="N14" s="74"/>
      <c r="O14" s="75"/>
      <c r="P14" s="75"/>
      <c r="Q14" s="74"/>
      <c r="R14" s="75"/>
      <c r="S14" s="76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1:30">
      <c r="A15" s="80"/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</row>
    <row r="16" spans="1:30">
      <c r="A16" s="80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</row>
    <row r="17" spans="1:30">
      <c r="A17" s="68" t="s">
        <v>166</v>
      </c>
      <c r="B17" s="63"/>
      <c r="C17" s="69"/>
      <c r="D17" s="69"/>
      <c r="E17" s="63"/>
      <c r="F17" s="63"/>
      <c r="G17" s="64"/>
      <c r="H17" s="65"/>
      <c r="I17" s="65"/>
      <c r="J17" s="65"/>
      <c r="K17" s="62"/>
      <c r="L17" s="62"/>
      <c r="M17" s="62"/>
      <c r="N17" s="62"/>
      <c r="O17" s="62"/>
      <c r="P17" s="62"/>
      <c r="Q17" s="65"/>
      <c r="R17" s="62"/>
      <c r="S17" s="62"/>
      <c r="T17" s="66"/>
      <c r="U17" s="66"/>
      <c r="V17" s="66"/>
      <c r="W17" s="66"/>
      <c r="X17" s="66"/>
      <c r="Y17" s="66"/>
      <c r="Z17" s="67"/>
      <c r="AA17" s="67"/>
      <c r="AB17" s="67"/>
      <c r="AC17" s="67"/>
      <c r="AD17" s="67"/>
    </row>
    <row r="18" spans="1:30">
      <c r="A18" s="70" t="s">
        <v>167</v>
      </c>
      <c r="B18" s="71" t="s">
        <v>66</v>
      </c>
      <c r="C18" s="72">
        <v>1</v>
      </c>
      <c r="D18" s="73"/>
      <c r="E18" s="73">
        <v>15</v>
      </c>
      <c r="F18" s="73">
        <v>60</v>
      </c>
      <c r="G18" s="74">
        <v>0.25172046482947802</v>
      </c>
      <c r="H18" s="74">
        <v>0.464701387165456</v>
      </c>
      <c r="I18" s="74">
        <v>5.6776043658582402E-2</v>
      </c>
      <c r="J18" s="74">
        <v>3.5023733638119199E-3</v>
      </c>
      <c r="K18" s="74">
        <v>4.6899256897933901E-2</v>
      </c>
      <c r="L18" s="75">
        <v>7.99995847163921E-3</v>
      </c>
      <c r="M18" s="75">
        <v>3.6749815577381599E-2</v>
      </c>
      <c r="N18" s="74">
        <v>4.3147317248333997E-2</v>
      </c>
      <c r="O18" s="75">
        <v>1.9999896145790402E-3</v>
      </c>
      <c r="P18" s="75">
        <v>1.57499200131354E-2</v>
      </c>
      <c r="Q18" s="74">
        <v>243.966167526025</v>
      </c>
      <c r="R18" s="75">
        <f>0.000057143*Q18</f>
        <v>1.3940958710939646E-2</v>
      </c>
      <c r="S18" s="76">
        <f>0.000025616*Q18</f>
        <v>6.2494373473466567E-3</v>
      </c>
      <c r="T18" s="77">
        <f>C18*($F18*$G18)/453.59</f>
        <v>3.3297091844548342E-2</v>
      </c>
      <c r="U18" s="77">
        <f>C18*($F18*$H18)/453.59</f>
        <v>6.1469792609906218E-2</v>
      </c>
      <c r="V18" s="77">
        <f>C18*(($F18*$I18))/453.59</f>
        <v>7.5102242543154491E-3</v>
      </c>
      <c r="W18" s="77">
        <f>C18*($F18*$J18)/453.59</f>
        <v>4.6328711353582576E-4</v>
      </c>
      <c r="X18" s="77">
        <f>C18*(($F18*($K18+$L18+$M18)))/453.59</f>
        <v>1.2123154956717041E-2</v>
      </c>
      <c r="Y18" s="77">
        <f>C18*(($F18*($N18+$O18+$P18)))/453.59</f>
        <v>8.0553663276591338E-3</v>
      </c>
      <c r="Z18" s="77">
        <f>C18*(F18)*$B$357</f>
        <v>0</v>
      </c>
      <c r="AA18" s="77">
        <f>Z18*0.21</f>
        <v>0</v>
      </c>
      <c r="AB18" s="77">
        <f>C18*(($F18*($Q18)))/453.59</f>
        <v>32.271368530085546</v>
      </c>
      <c r="AC18" s="77">
        <f>C18*(($F18*($R18)))/453.59</f>
        <v>1.844082811914678E-3</v>
      </c>
      <c r="AD18" s="77">
        <f>C18*(($F18*($S18)))/453.59</f>
        <v>8.2666337626667119E-4</v>
      </c>
    </row>
    <row r="19" spans="1:30">
      <c r="A19" s="80" t="s">
        <v>33</v>
      </c>
      <c r="B19" s="63"/>
      <c r="C19" s="69"/>
      <c r="D19" s="69"/>
      <c r="E19" s="63"/>
      <c r="F19" s="63"/>
      <c r="G19" s="64"/>
      <c r="H19" s="65"/>
      <c r="I19" s="65"/>
      <c r="J19" s="65"/>
      <c r="K19" s="62"/>
      <c r="L19" s="62"/>
      <c r="M19" s="62"/>
      <c r="N19" s="62"/>
      <c r="O19" s="62"/>
      <c r="P19" s="62"/>
      <c r="Q19" s="65"/>
      <c r="R19" s="62"/>
      <c r="S19" s="62"/>
      <c r="T19" s="81">
        <f t="shared" ref="T19:AD19" si="1">SUM(T18:T18)</f>
        <v>3.3297091844548342E-2</v>
      </c>
      <c r="U19" s="81">
        <f t="shared" si="1"/>
        <v>6.1469792609906218E-2</v>
      </c>
      <c r="V19" s="81">
        <f t="shared" si="1"/>
        <v>7.5102242543154491E-3</v>
      </c>
      <c r="W19" s="81">
        <f t="shared" si="1"/>
        <v>4.6328711353582576E-4</v>
      </c>
      <c r="X19" s="81">
        <f t="shared" si="1"/>
        <v>1.2123154956717041E-2</v>
      </c>
      <c r="Y19" s="81">
        <f t="shared" si="1"/>
        <v>8.0553663276591338E-3</v>
      </c>
      <c r="Z19" s="81">
        <f t="shared" si="1"/>
        <v>0</v>
      </c>
      <c r="AA19" s="81">
        <f t="shared" si="1"/>
        <v>0</v>
      </c>
      <c r="AB19" s="81">
        <f t="shared" si="1"/>
        <v>32.271368530085546</v>
      </c>
      <c r="AC19" s="81">
        <f t="shared" si="1"/>
        <v>1.844082811914678E-3</v>
      </c>
      <c r="AD19" s="81">
        <f t="shared" si="1"/>
        <v>8.2666337626667119E-4</v>
      </c>
    </row>
    <row r="20" spans="1:30">
      <c r="A20" s="80" t="s">
        <v>71</v>
      </c>
      <c r="B20" s="63"/>
      <c r="C20" s="69"/>
      <c r="D20" s="69"/>
      <c r="E20" s="63"/>
      <c r="F20" s="63"/>
      <c r="G20" s="64"/>
      <c r="H20" s="65"/>
      <c r="I20" s="65"/>
      <c r="J20" s="65"/>
      <c r="K20" s="62"/>
      <c r="L20" s="62"/>
      <c r="M20" s="62"/>
      <c r="N20" s="62"/>
      <c r="O20" s="62"/>
      <c r="P20" s="62"/>
      <c r="Q20" s="65"/>
      <c r="R20" s="62"/>
      <c r="S20" s="62"/>
      <c r="T20" s="81">
        <f>T11+T15+T19</f>
        <v>0.32413433466744579</v>
      </c>
      <c r="U20" s="81">
        <f t="shared" ref="U20:AD20" si="2">U11+U15+U19</f>
        <v>1.1226660292254906</v>
      </c>
      <c r="V20" s="81">
        <f t="shared" si="2"/>
        <v>7.6334708741535973E-2</v>
      </c>
      <c r="W20" s="81">
        <f t="shared" si="2"/>
        <v>3.7423996281109833E-3</v>
      </c>
      <c r="X20" s="81">
        <f t="shared" si="2"/>
        <v>7.8373241601595062E-2</v>
      </c>
      <c r="Y20" s="81">
        <f t="shared" si="2"/>
        <v>5.4233449956767668E-2</v>
      </c>
      <c r="Z20" s="81">
        <f t="shared" si="2"/>
        <v>0</v>
      </c>
      <c r="AA20" s="81">
        <f t="shared" si="2"/>
        <v>0</v>
      </c>
      <c r="AB20" s="81">
        <f t="shared" si="2"/>
        <v>430.80748384390756</v>
      </c>
      <c r="AC20" s="81">
        <f t="shared" si="2"/>
        <v>1.0063382775699788E-2</v>
      </c>
      <c r="AD20" s="81">
        <f t="shared" si="2"/>
        <v>1.1035564506145535E-2</v>
      </c>
    </row>
    <row r="342" spans="1:2" ht="25.5">
      <c r="A342" s="88" t="s">
        <v>72</v>
      </c>
    </row>
    <row r="344" spans="1:2">
      <c r="A344" s="59" t="s">
        <v>73</v>
      </c>
    </row>
    <row r="345" spans="1:2">
      <c r="A345" s="59" t="s">
        <v>74</v>
      </c>
    </row>
    <row r="346" spans="1:2">
      <c r="A346" s="59" t="s">
        <v>75</v>
      </c>
    </row>
    <row r="347" spans="1:2">
      <c r="A347" s="89" t="s">
        <v>76</v>
      </c>
    </row>
    <row r="348" spans="1:2">
      <c r="A348" s="59" t="s">
        <v>77</v>
      </c>
    </row>
    <row r="349" spans="1:2">
      <c r="A349" s="59" t="s">
        <v>78</v>
      </c>
    </row>
    <row r="350" spans="1:2">
      <c r="A350" s="59" t="s">
        <v>79</v>
      </c>
    </row>
    <row r="351" spans="1:2">
      <c r="A351" s="59" t="s">
        <v>0</v>
      </c>
    </row>
    <row r="352" spans="1:2">
      <c r="A352" s="89" t="s">
        <v>80</v>
      </c>
      <c r="B352" s="59">
        <f>(0.016*(0.03/2)^0.65*(2/3)^1.5)-0.00047</f>
        <v>9.8123053326417428E-5</v>
      </c>
    </row>
    <row r="353" spans="1:2">
      <c r="A353" s="89" t="s">
        <v>81</v>
      </c>
      <c r="B353" s="59">
        <f>(0.016*(0.03/2)^0.65*(13/3)^1.5)-0.00047</f>
        <v>8.9448292388582783E-3</v>
      </c>
    </row>
    <row r="354" spans="1:2">
      <c r="A354" s="89" t="s">
        <v>82</v>
      </c>
      <c r="B354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28515625" style="59" bestFit="1" customWidth="1"/>
    <col min="5" max="5" width="9.28515625" style="59" bestFit="1" customWidth="1"/>
    <col min="6" max="17" width="11.7109375" style="59" bestFit="1" customWidth="1"/>
    <col min="18" max="18" width="10.7109375" style="59" bestFit="1" customWidth="1"/>
    <col min="19" max="21" width="11.7109375" style="59" bestFit="1" customWidth="1"/>
    <col min="22" max="22" width="10.7109375" style="59" bestFit="1" customWidth="1"/>
    <col min="23" max="23" width="11.7109375" style="59" bestFit="1" customWidth="1"/>
    <col min="24" max="25" width="10.7109375" style="59" bestFit="1" customWidth="1"/>
    <col min="26" max="27" width="11.7109375" style="59" bestFit="1" customWidth="1"/>
    <col min="28" max="28" width="9.28515625" style="59" bestFit="1" customWidth="1"/>
    <col min="29" max="29" width="11.7109375" style="59" bestFit="1" customWidth="1"/>
    <col min="30" max="30" width="9.28515625" style="59" bestFit="1" customWidth="1"/>
    <col min="31" max="31" width="11.710937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211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 customHeight="1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64</v>
      </c>
      <c r="B4" s="94" t="s">
        <v>91</v>
      </c>
      <c r="C4" s="95">
        <v>3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:AC6" si="0">0.000049261*AA4</f>
        <v>2.2095931710230707E-2</v>
      </c>
      <c r="AD4" s="97">
        <v>3.2599999999999997E-2</v>
      </c>
      <c r="AE4" s="75">
        <f t="shared" ref="AE4:AE6" si="1">0.000021675*AA4</f>
        <v>9.7222817202097123E-3</v>
      </c>
    </row>
    <row r="5" spans="1:67" ht="25.5">
      <c r="A5" s="93" t="s">
        <v>168</v>
      </c>
      <c r="B5" s="94" t="s">
        <v>91</v>
      </c>
      <c r="C5" s="95">
        <v>3</v>
      </c>
      <c r="D5" s="95">
        <v>35</v>
      </c>
      <c r="E5" s="95">
        <v>80</v>
      </c>
      <c r="F5" s="75">
        <v>2.3611622044318601</v>
      </c>
      <c r="G5" s="96">
        <v>31.4244798871777</v>
      </c>
      <c r="H5" s="96">
        <v>0.22493614397154399</v>
      </c>
      <c r="I5" s="96">
        <v>1.8136819244333999</v>
      </c>
      <c r="J5" s="75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5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5">
        <v>1.77E-2</v>
      </c>
      <c r="AC5" s="75">
        <f t="shared" si="0"/>
        <v>2.2095931710230707E-2</v>
      </c>
      <c r="AD5" s="97">
        <v>3.2599999999999997E-2</v>
      </c>
      <c r="AE5" s="75">
        <f t="shared" si="1"/>
        <v>9.7222817202097123E-3</v>
      </c>
    </row>
    <row r="6" spans="1:67" ht="25.5">
      <c r="A6" s="93" t="s">
        <v>166</v>
      </c>
      <c r="B6" s="94" t="s">
        <v>91</v>
      </c>
      <c r="C6" s="95">
        <v>2</v>
      </c>
      <c r="D6" s="95">
        <v>35</v>
      </c>
      <c r="E6" s="95">
        <v>80</v>
      </c>
      <c r="F6" s="75">
        <v>2.3611622044318601</v>
      </c>
      <c r="G6" s="96">
        <v>31.4244798871777</v>
      </c>
      <c r="H6" s="96">
        <v>0.22493614397154399</v>
      </c>
      <c r="I6" s="96">
        <v>1.8136819244333999</v>
      </c>
      <c r="J6" s="75">
        <v>5.7965153248686403E-2</v>
      </c>
      <c r="K6" s="96">
        <v>2.3946366793705498</v>
      </c>
      <c r="L6" s="96">
        <v>1.62197187247403</v>
      </c>
      <c r="M6" s="96">
        <v>0.70709499821369304</v>
      </c>
      <c r="N6" s="96">
        <v>0.16038404042738499</v>
      </c>
      <c r="O6" s="96">
        <v>0.71464703099800198</v>
      </c>
      <c r="P6" s="96">
        <v>4.0478385316323803E-3</v>
      </c>
      <c r="Q6" s="96">
        <v>5.8407810191933099E-3</v>
      </c>
      <c r="R6" s="75">
        <v>3.2157701660956101E-3</v>
      </c>
      <c r="S6" s="96">
        <v>2.9198634356063399E-2</v>
      </c>
      <c r="T6" s="96">
        <v>7.9999583995993707E-3</v>
      </c>
      <c r="U6" s="96">
        <v>3.6749815874576097E-2</v>
      </c>
      <c r="V6" s="96">
        <v>2.9606446234606999E-3</v>
      </c>
      <c r="W6" s="96">
        <v>2.6884174180557701E-2</v>
      </c>
      <c r="X6" s="96">
        <v>1.9999896010969099E-3</v>
      </c>
      <c r="Y6" s="96">
        <v>1.57499197860352E-2</v>
      </c>
      <c r="Z6" s="96">
        <v>308.63789988642998</v>
      </c>
      <c r="AA6" s="96">
        <v>448.54817624958298</v>
      </c>
      <c r="AB6" s="75">
        <v>1.77E-2</v>
      </c>
      <c r="AC6" s="75">
        <f t="shared" si="0"/>
        <v>2.2095931710230707E-2</v>
      </c>
      <c r="AD6" s="97">
        <v>3.2599999999999997E-2</v>
      </c>
      <c r="AE6" s="75">
        <f t="shared" si="1"/>
        <v>9.7222817202097123E-3</v>
      </c>
    </row>
    <row r="7" spans="1:67">
      <c r="A7" s="98"/>
      <c r="B7" s="98"/>
      <c r="C7" s="99"/>
      <c r="D7" s="100"/>
      <c r="E7" s="100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1:67" ht="25.5">
      <c r="A8" s="101" t="s">
        <v>92</v>
      </c>
      <c r="B8" s="89"/>
      <c r="C8" s="89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3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</row>
    <row r="9" spans="1:67">
      <c r="A9" s="101" t="s">
        <v>93</v>
      </c>
      <c r="B9" s="89"/>
      <c r="C9" s="89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87"/>
      <c r="AS9" s="87"/>
      <c r="AT9" s="87"/>
      <c r="AU9" s="87"/>
      <c r="AV9" s="87"/>
      <c r="AW9" s="87"/>
      <c r="AX9" s="87"/>
      <c r="AY9" s="87"/>
      <c r="AZ9" s="104"/>
      <c r="BA9" s="87"/>
    </row>
    <row r="10" spans="1:67" ht="38.25" hidden="1" customHeight="1">
      <c r="A10" s="101" t="s">
        <v>94</v>
      </c>
      <c r="B10" s="89"/>
      <c r="C10" s="89"/>
      <c r="AA10" s="102"/>
      <c r="AB10" s="102"/>
      <c r="AC10" s="102"/>
      <c r="AD10" s="102"/>
      <c r="AE10" s="102"/>
      <c r="AF10" s="102" t="e">
        <f>#REF!/60</f>
        <v>#REF!</v>
      </c>
      <c r="AG10" s="102" t="e">
        <f>#REF!/60</f>
        <v>#REF!</v>
      </c>
      <c r="AH10" s="102" t="e">
        <f>#REF!/60</f>
        <v>#REF!</v>
      </c>
      <c r="AI10" s="102" t="e">
        <f>#REF!/60</f>
        <v>#REF!</v>
      </c>
      <c r="AJ10" s="102" t="e">
        <f>#REF!/60</f>
        <v>#REF!</v>
      </c>
      <c r="AK10" s="102" t="e">
        <f>#REF!/60</f>
        <v>#REF!</v>
      </c>
      <c r="AL10" s="102" t="e">
        <f>#REF!/60</f>
        <v>#REF!</v>
      </c>
      <c r="AM10" s="102" t="e">
        <f>#REF!/60</f>
        <v>#REF!</v>
      </c>
      <c r="AN10" s="102" t="e">
        <f>#REF!/60</f>
        <v>#REF!</v>
      </c>
      <c r="AO10" s="102" t="e">
        <f>#REF!/60</f>
        <v>#REF!</v>
      </c>
      <c r="AP10" s="102"/>
      <c r="AQ10" s="102"/>
      <c r="AR10" s="102" t="e">
        <f>#REF!/60</f>
        <v>#REF!</v>
      </c>
      <c r="AS10" s="102" t="e">
        <f>#REF!/60</f>
        <v>#REF!</v>
      </c>
      <c r="AT10" s="102" t="e">
        <f>#REF!/60</f>
        <v>#REF!</v>
      </c>
      <c r="AU10" s="102" t="e">
        <f>#REF!/60</f>
        <v>#REF!</v>
      </c>
      <c r="AV10" s="102" t="e">
        <f>#REF!/60</f>
        <v>#REF!</v>
      </c>
      <c r="AW10" s="102" t="e">
        <f>#REF!/60</f>
        <v>#REF!</v>
      </c>
      <c r="AX10" s="102" t="e">
        <f>#REF!/60</f>
        <v>#REF!</v>
      </c>
      <c r="AY10" s="102" t="e">
        <f>#REF!/60</f>
        <v>#REF!</v>
      </c>
      <c r="AZ10" s="102" t="e">
        <f>#REF!/60</f>
        <v>#REF!</v>
      </c>
      <c r="BA10" s="102" t="e">
        <f>#REF!/60</f>
        <v>#REF!</v>
      </c>
    </row>
    <row r="11" spans="1:67" ht="12.75" hidden="1" customHeight="1">
      <c r="A11" s="101" t="s">
        <v>95</v>
      </c>
      <c r="B11" s="89"/>
      <c r="C11" s="89"/>
      <c r="AA11" s="102"/>
      <c r="AB11" s="105" t="s">
        <v>96</v>
      </c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7"/>
      <c r="AS11" s="87"/>
      <c r="AT11" s="87"/>
      <c r="AU11" s="87"/>
      <c r="AV11" s="87"/>
      <c r="AW11" s="87"/>
      <c r="AX11" s="87"/>
      <c r="AY11" s="87"/>
      <c r="AZ11" s="104"/>
      <c r="BA11" s="87"/>
    </row>
    <row r="12" spans="1:67" ht="12.75" hidden="1" customHeight="1">
      <c r="A12" s="101"/>
      <c r="B12" s="89"/>
      <c r="C12" s="89"/>
      <c r="AA12" s="102"/>
      <c r="AB12" s="102"/>
      <c r="AC12" s="102"/>
      <c r="AD12" s="102"/>
      <c r="AE12" s="102"/>
      <c r="AF12" s="293" t="s">
        <v>54</v>
      </c>
      <c r="AG12" s="293"/>
      <c r="AH12" s="293"/>
      <c r="AI12" s="293"/>
      <c r="AJ12" s="293"/>
      <c r="AK12" s="294"/>
      <c r="AL12" s="294"/>
      <c r="AM12" s="294"/>
      <c r="AN12" s="294"/>
      <c r="AO12" s="294"/>
      <c r="AP12" s="79"/>
      <c r="AQ12" s="106"/>
      <c r="AR12" s="293" t="s">
        <v>97</v>
      </c>
      <c r="AS12" s="293"/>
      <c r="AT12" s="293"/>
      <c r="AU12" s="293"/>
      <c r="AV12" s="293"/>
      <c r="AW12" s="294"/>
      <c r="AX12" s="294"/>
      <c r="AY12" s="294"/>
      <c r="AZ12" s="294"/>
      <c r="BA12" s="294"/>
    </row>
    <row r="13" spans="1:67" ht="63.75" hidden="1" customHeight="1">
      <c r="A13" s="89"/>
      <c r="B13" s="89"/>
      <c r="C13" s="89"/>
      <c r="AF13" s="66" t="s">
        <v>45</v>
      </c>
      <c r="AG13" s="66" t="s">
        <v>60</v>
      </c>
      <c r="AH13" s="66" t="s">
        <v>61</v>
      </c>
      <c r="AI13" s="66" t="s">
        <v>48</v>
      </c>
      <c r="AJ13" s="66" t="s">
        <v>49</v>
      </c>
      <c r="AK13" s="66" t="s">
        <v>50</v>
      </c>
      <c r="AL13" s="67" t="s">
        <v>62</v>
      </c>
      <c r="AM13" s="67" t="s">
        <v>63</v>
      </c>
      <c r="AN13" s="67" t="s">
        <v>51</v>
      </c>
      <c r="AO13" s="67" t="s">
        <v>52</v>
      </c>
      <c r="AP13" s="67"/>
      <c r="AQ13" s="107"/>
      <c r="AR13" s="66" t="s">
        <v>45</v>
      </c>
      <c r="AS13" s="66" t="s">
        <v>60</v>
      </c>
      <c r="AT13" s="66" t="s">
        <v>61</v>
      </c>
      <c r="AU13" s="66" t="s">
        <v>48</v>
      </c>
      <c r="AV13" s="66" t="s">
        <v>49</v>
      </c>
      <c r="AW13" s="66" t="s">
        <v>50</v>
      </c>
      <c r="AX13" s="67" t="s">
        <v>62</v>
      </c>
      <c r="AY13" s="67" t="s">
        <v>63</v>
      </c>
      <c r="AZ13" s="108" t="s">
        <v>51</v>
      </c>
      <c r="BA13" s="66" t="s">
        <v>52</v>
      </c>
    </row>
    <row r="14" spans="1:67" ht="12.75" hidden="1" customHeight="1">
      <c r="A14" s="89"/>
      <c r="B14" s="89"/>
      <c r="C14" s="89"/>
      <c r="AQ14" s="90"/>
    </row>
    <row r="15" spans="1:67" ht="12.75" hidden="1" customHeight="1">
      <c r="A15" s="89" t="s">
        <v>73</v>
      </c>
      <c r="B15" s="89"/>
      <c r="C15" s="89"/>
      <c r="AA15" s="109" t="s">
        <v>98</v>
      </c>
      <c r="AB15" s="110" t="s">
        <v>99</v>
      </c>
      <c r="AC15" s="110" t="s">
        <v>100</v>
      </c>
      <c r="AD15" s="110"/>
      <c r="AE15" s="110"/>
      <c r="AF15" s="59" t="e">
        <f>AF$10*$AC15</f>
        <v>#REF!</v>
      </c>
      <c r="AG15" s="59" t="e">
        <f t="shared" ref="AG15:AO23" si="2">AG$10*$AC15</f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>AR$10*$AC15</f>
        <v>#REF!</v>
      </c>
      <c r="AS15" s="59" t="e">
        <f t="shared" ref="AS15:BA23" si="3">AS$10*$AC15</f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t="12.75" hidden="1" customHeight="1">
      <c r="A16" s="89" t="s">
        <v>74</v>
      </c>
      <c r="B16" s="89"/>
      <c r="C16" s="89"/>
      <c r="AA16" s="109"/>
      <c r="AB16" s="110" t="s">
        <v>101</v>
      </c>
      <c r="AC16" s="110">
        <v>13.25</v>
      </c>
      <c r="AD16" s="110"/>
      <c r="AE16" s="110"/>
      <c r="AF16" s="59" t="e">
        <f t="shared" ref="AF16:AF23" si="4">AF$10*$AC16</f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ref="AR16:AR23" si="5">AR$10*$AC16</f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t="12.75" hidden="1" customHeight="1">
      <c r="A17" s="89" t="s">
        <v>75</v>
      </c>
      <c r="B17" s="89"/>
      <c r="C17" s="89"/>
      <c r="AA17" s="109"/>
      <c r="AB17" s="110" t="s">
        <v>102</v>
      </c>
      <c r="AC17" s="110">
        <v>20.298999999999999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t="12.75" hidden="1" customHeight="1">
      <c r="A18" s="89" t="s">
        <v>103</v>
      </c>
      <c r="B18" s="89"/>
      <c r="C18" s="89"/>
      <c r="AA18" s="109"/>
      <c r="AB18" s="110" t="s">
        <v>104</v>
      </c>
      <c r="AC18" s="110">
        <v>21.68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t="12.75" hidden="1" customHeight="1">
      <c r="A19" s="89" t="s">
        <v>77</v>
      </c>
      <c r="B19" s="89"/>
      <c r="C19" s="89"/>
      <c r="AA19" s="109"/>
      <c r="AB19" s="110" t="s">
        <v>105</v>
      </c>
      <c r="AC19" s="110">
        <v>9.3046500000000005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t="12.75" hidden="1" customHeight="1">
      <c r="A20" s="89" t="s">
        <v>78</v>
      </c>
      <c r="B20" s="89"/>
      <c r="C20" s="89"/>
      <c r="AA20" s="109"/>
      <c r="AB20" s="110" t="s">
        <v>106</v>
      </c>
      <c r="AC20" s="110">
        <v>5.0347999999999997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t="12.75" hidden="1" customHeight="1">
      <c r="A21" s="89" t="s">
        <v>79</v>
      </c>
      <c r="B21" s="89"/>
      <c r="C21" s="89"/>
      <c r="AA21" s="109"/>
      <c r="AB21" s="110" t="s">
        <v>107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t="12.75" hidden="1" customHeight="1">
      <c r="A22" s="89" t="s">
        <v>0</v>
      </c>
      <c r="B22" s="89"/>
      <c r="C22" s="89"/>
      <c r="AA22" s="109"/>
      <c r="AB22" s="110" t="s">
        <v>108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t="12.75" hidden="1" customHeight="1">
      <c r="A23" s="89" t="s">
        <v>49</v>
      </c>
      <c r="B23" s="89">
        <f>(0.016*(0.03/2)^0.65*(2/3)^1.5)-0.00047</f>
        <v>9.8123053326417428E-5</v>
      </c>
      <c r="C23" s="89"/>
      <c r="AA23" s="109"/>
      <c r="AB23" s="110" t="s">
        <v>109</v>
      </c>
      <c r="AC23" s="110">
        <v>0</v>
      </c>
      <c r="AD23" s="110"/>
      <c r="AE23" s="110"/>
      <c r="AF23" s="59" t="e">
        <f t="shared" si="4"/>
        <v>#REF!</v>
      </c>
      <c r="AG23" s="59" t="e">
        <f t="shared" si="2"/>
        <v>#REF!</v>
      </c>
      <c r="AH23" s="59" t="e">
        <f t="shared" si="2"/>
        <v>#REF!</v>
      </c>
      <c r="AI23" s="59" t="e">
        <f t="shared" si="2"/>
        <v>#REF!</v>
      </c>
      <c r="AJ23" s="59" t="e">
        <f t="shared" si="2"/>
        <v>#REF!</v>
      </c>
      <c r="AK23" s="59" t="e">
        <f t="shared" si="2"/>
        <v>#REF!</v>
      </c>
      <c r="AL23" s="59" t="e">
        <f t="shared" si="2"/>
        <v>#REF!</v>
      </c>
      <c r="AM23" s="59" t="e">
        <f t="shared" si="2"/>
        <v>#REF!</v>
      </c>
      <c r="AN23" s="59" t="e">
        <f t="shared" si="2"/>
        <v>#REF!</v>
      </c>
      <c r="AO23" s="59" t="e">
        <f t="shared" si="2"/>
        <v>#REF!</v>
      </c>
      <c r="AQ23" s="90"/>
      <c r="AR23" s="59" t="e">
        <f t="shared" si="5"/>
        <v>#REF!</v>
      </c>
      <c r="AS23" s="59" t="e">
        <f t="shared" si="3"/>
        <v>#REF!</v>
      </c>
      <c r="AT23" s="59" t="e">
        <f t="shared" si="3"/>
        <v>#REF!</v>
      </c>
      <c r="AU23" s="59" t="e">
        <f t="shared" si="3"/>
        <v>#REF!</v>
      </c>
      <c r="AV23" s="59" t="e">
        <f t="shared" si="3"/>
        <v>#REF!</v>
      </c>
      <c r="AW23" s="59" t="e">
        <f t="shared" si="3"/>
        <v>#REF!</v>
      </c>
      <c r="AX23" s="59" t="e">
        <f t="shared" si="3"/>
        <v>#REF!</v>
      </c>
      <c r="AY23" s="59" t="e">
        <f t="shared" si="3"/>
        <v>#REF!</v>
      </c>
      <c r="AZ23" s="59" t="e">
        <f t="shared" si="3"/>
        <v>#REF!</v>
      </c>
      <c r="BA23" s="59" t="e">
        <f t="shared" si="3"/>
        <v>#REF!</v>
      </c>
    </row>
    <row r="24" spans="1:53" ht="12.75" hidden="1" customHeight="1">
      <c r="A24" s="89"/>
      <c r="B24" s="89"/>
      <c r="C24" s="89"/>
      <c r="AA24" s="109"/>
      <c r="AB24" s="110" t="s">
        <v>110</v>
      </c>
      <c r="AC24" s="110">
        <v>0</v>
      </c>
      <c r="AD24" s="110"/>
      <c r="AE24" s="110"/>
      <c r="AQ24" s="90"/>
    </row>
    <row r="25" spans="1:53" ht="12.75" hidden="1" customHeight="1">
      <c r="A25" s="89"/>
      <c r="B25" s="89"/>
      <c r="C25" s="89"/>
      <c r="AA25" s="109"/>
      <c r="AB25" s="110"/>
      <c r="AC25" s="110"/>
      <c r="AD25" s="110"/>
      <c r="AE25" s="110"/>
      <c r="AQ25" s="90"/>
    </row>
    <row r="26" spans="1:53" ht="12.75" hidden="1" customHeight="1">
      <c r="A26" s="89"/>
      <c r="B26" s="89"/>
      <c r="C26" s="89"/>
      <c r="AA26" s="109" t="s">
        <v>111</v>
      </c>
      <c r="AB26" s="110" t="s">
        <v>99</v>
      </c>
      <c r="AC26" s="110" t="s">
        <v>100</v>
      </c>
      <c r="AD26" s="110"/>
      <c r="AE26" s="110"/>
      <c r="AF26" s="59" t="e">
        <f t="shared" ref="AF26:AO34" si="6">AF$10*$AC26</f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ref="AR26:BA34" si="7">AR$10*$AC26</f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t="12.75" hidden="1" customHeight="1">
      <c r="A27" s="89" t="s">
        <v>112</v>
      </c>
      <c r="B27" s="89"/>
      <c r="C27" s="89"/>
      <c r="AA27" s="109"/>
      <c r="AB27" s="110" t="s">
        <v>101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t="12.75" hidden="1" customHeight="1">
      <c r="A28" s="89" t="s">
        <v>113</v>
      </c>
      <c r="B28" s="89"/>
      <c r="C28" s="89"/>
      <c r="AA28" s="109"/>
      <c r="AB28" s="110" t="s">
        <v>102</v>
      </c>
      <c r="AC28" s="110">
        <v>6.2010000000000005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t="12.75" hidden="1" customHeight="1">
      <c r="A29" s="89" t="s">
        <v>114</v>
      </c>
      <c r="B29" s="89"/>
      <c r="C29" s="89"/>
      <c r="AA29" s="109"/>
      <c r="AB29" s="110" t="s">
        <v>104</v>
      </c>
      <c r="AC29" s="110">
        <v>0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t="12.75" hidden="1" customHeight="1">
      <c r="A30" s="89" t="s">
        <v>115</v>
      </c>
      <c r="B30" s="89"/>
      <c r="C30" s="89"/>
      <c r="AA30" s="109"/>
      <c r="AB30" s="110" t="s">
        <v>105</v>
      </c>
      <c r="AC30" s="110">
        <v>9.8037500000000009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t="12.75" hidden="1" customHeight="1">
      <c r="A31" s="89" t="s">
        <v>116</v>
      </c>
      <c r="B31" s="89"/>
      <c r="C31" s="89"/>
      <c r="AA31" s="109"/>
      <c r="AB31" s="110" t="s">
        <v>106</v>
      </c>
      <c r="AC31" s="110">
        <v>7.2451999999999996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t="12.75" hidden="1" customHeight="1">
      <c r="A32" s="89" t="s">
        <v>103</v>
      </c>
      <c r="B32" s="89"/>
      <c r="C32" s="89"/>
      <c r="AA32" s="109"/>
      <c r="AB32" s="110" t="s">
        <v>107</v>
      </c>
      <c r="AC32" s="110">
        <v>3.6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t="12.75" hidden="1" customHeight="1">
      <c r="A33" s="89" t="s">
        <v>117</v>
      </c>
      <c r="B33" s="89"/>
      <c r="C33" s="89"/>
      <c r="AA33" s="109"/>
      <c r="AB33" s="110" t="s">
        <v>108</v>
      </c>
      <c r="AC33" s="110">
        <v>6.1984000000000004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t="12.75" hidden="1" customHeight="1">
      <c r="A34" s="89" t="s">
        <v>118</v>
      </c>
      <c r="B34" s="89"/>
      <c r="C34" s="89"/>
      <c r="AA34" s="109"/>
      <c r="AB34" s="110" t="s">
        <v>109</v>
      </c>
      <c r="AC34" s="110">
        <v>5.1995100000000001</v>
      </c>
      <c r="AD34" s="110"/>
      <c r="AE34" s="110"/>
      <c r="AF34" s="59" t="e">
        <f t="shared" si="6"/>
        <v>#REF!</v>
      </c>
      <c r="AG34" s="59" t="e">
        <f t="shared" si="6"/>
        <v>#REF!</v>
      </c>
      <c r="AH34" s="59" t="e">
        <f t="shared" si="6"/>
        <v>#REF!</v>
      </c>
      <c r="AI34" s="59" t="e">
        <f t="shared" si="6"/>
        <v>#REF!</v>
      </c>
      <c r="AJ34" s="59" t="e">
        <f t="shared" si="6"/>
        <v>#REF!</v>
      </c>
      <c r="AK34" s="59" t="e">
        <f t="shared" si="6"/>
        <v>#REF!</v>
      </c>
      <c r="AL34" s="59" t="e">
        <f t="shared" si="6"/>
        <v>#REF!</v>
      </c>
      <c r="AM34" s="59" t="e">
        <f t="shared" si="6"/>
        <v>#REF!</v>
      </c>
      <c r="AN34" s="59" t="e">
        <f t="shared" si="6"/>
        <v>#REF!</v>
      </c>
      <c r="AO34" s="59" t="e">
        <f t="shared" si="6"/>
        <v>#REF!</v>
      </c>
      <c r="AQ34" s="90"/>
      <c r="AR34" s="59" t="e">
        <f t="shared" si="7"/>
        <v>#REF!</v>
      </c>
      <c r="AS34" s="59" t="e">
        <f t="shared" si="7"/>
        <v>#REF!</v>
      </c>
      <c r="AT34" s="59" t="e">
        <f t="shared" si="7"/>
        <v>#REF!</v>
      </c>
      <c r="AU34" s="59" t="e">
        <f t="shared" si="7"/>
        <v>#REF!</v>
      </c>
      <c r="AV34" s="59" t="e">
        <f t="shared" si="7"/>
        <v>#REF!</v>
      </c>
      <c r="AW34" s="59" t="e">
        <f t="shared" si="7"/>
        <v>#REF!</v>
      </c>
      <c r="AX34" s="59" t="e">
        <f t="shared" si="7"/>
        <v>#REF!</v>
      </c>
      <c r="AY34" s="59" t="e">
        <f t="shared" si="7"/>
        <v>#REF!</v>
      </c>
      <c r="AZ34" s="59" t="e">
        <f t="shared" si="7"/>
        <v>#REF!</v>
      </c>
      <c r="BA34" s="59" t="e">
        <f t="shared" si="7"/>
        <v>#REF!</v>
      </c>
    </row>
    <row r="35" spans="1:53" ht="12.75" hidden="1" customHeight="1">
      <c r="A35" s="89" t="s">
        <v>0</v>
      </c>
      <c r="B35" s="89"/>
      <c r="C35" s="89"/>
      <c r="AA35" s="109"/>
      <c r="AB35" s="110" t="s">
        <v>110</v>
      </c>
      <c r="AC35" s="110">
        <v>17.71416</v>
      </c>
      <c r="AD35" s="110"/>
      <c r="AE35" s="110"/>
      <c r="AQ35" s="90"/>
    </row>
    <row r="36" spans="1:53" ht="12.75" hidden="1" customHeight="1">
      <c r="A36" s="89" t="s">
        <v>49</v>
      </c>
      <c r="B36" s="89">
        <f>0.39*1.5*(8.5/12)^0.9*(2/3)^0.45</f>
        <v>0.35737873826145539</v>
      </c>
      <c r="C36" s="89"/>
      <c r="AA36" s="109"/>
      <c r="AB36" s="110"/>
      <c r="AC36" s="110"/>
      <c r="AD36" s="110"/>
      <c r="AE36" s="110"/>
      <c r="AQ36" s="90"/>
    </row>
    <row r="37" spans="1:53" ht="12.75" hidden="1" customHeight="1">
      <c r="A37" s="89" t="s">
        <v>50</v>
      </c>
      <c r="B37" s="89">
        <f>0.39*0.15*(8.5/12)^0.9*(2/3)^0.45</f>
        <v>3.5737873826145544E-2</v>
      </c>
      <c r="C37" s="89"/>
      <c r="AA37" s="109" t="s">
        <v>119</v>
      </c>
      <c r="AB37" s="110" t="s">
        <v>99</v>
      </c>
      <c r="AC37" s="110" t="s">
        <v>100</v>
      </c>
      <c r="AD37" s="110"/>
      <c r="AE37" s="110"/>
      <c r="AF37" s="59" t="e">
        <f t="shared" ref="AF37:AO45" si="8">AF$10*$AC37</f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ref="AR37:BA45" si="9">AR$10*$AC37</f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t="12.75" hidden="1" customHeight="1">
      <c r="AA38" s="109"/>
      <c r="AB38" s="110" t="s">
        <v>101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t="12.75" hidden="1" customHeight="1">
      <c r="AA39" s="109"/>
      <c r="AB39" s="110" t="s">
        <v>102</v>
      </c>
      <c r="AC39" s="110">
        <v>0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t="12.75" hidden="1" customHeight="1">
      <c r="AA40" s="109"/>
      <c r="AB40" s="110" t="s">
        <v>104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t="12.75" hidden="1" customHeight="1">
      <c r="AA41" s="109"/>
      <c r="AB41" s="110" t="s">
        <v>105</v>
      </c>
      <c r="AC41" s="110">
        <v>16.541599999999999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t="12.75" hidden="1" customHeight="1">
      <c r="AA42" s="109"/>
      <c r="AB42" s="110" t="s">
        <v>106</v>
      </c>
      <c r="AC42" s="110">
        <v>0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t="12.75" hidden="1" customHeight="1">
      <c r="AA43" s="109"/>
      <c r="AB43" s="110" t="s">
        <v>107</v>
      </c>
      <c r="AC43" s="110">
        <v>0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t="12.75" hidden="1" customHeight="1">
      <c r="AA44" s="109"/>
      <c r="AB44" s="110" t="s">
        <v>108</v>
      </c>
      <c r="AC44" s="110">
        <v>14.601599999999999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t="12.75" hidden="1" customHeight="1">
      <c r="AA45" s="109"/>
      <c r="AB45" s="110" t="s">
        <v>109</v>
      </c>
      <c r="AC45" s="110">
        <v>14.570489999999999</v>
      </c>
      <c r="AD45" s="110"/>
      <c r="AE45" s="110"/>
      <c r="AF45" s="59" t="e">
        <f t="shared" si="8"/>
        <v>#REF!</v>
      </c>
      <c r="AG45" s="59" t="e">
        <f t="shared" si="8"/>
        <v>#REF!</v>
      </c>
      <c r="AH45" s="59" t="e">
        <f t="shared" si="8"/>
        <v>#REF!</v>
      </c>
      <c r="AI45" s="59" t="e">
        <f t="shared" si="8"/>
        <v>#REF!</v>
      </c>
      <c r="AJ45" s="59" t="e">
        <f t="shared" si="8"/>
        <v>#REF!</v>
      </c>
      <c r="AK45" s="59" t="e">
        <f t="shared" si="8"/>
        <v>#REF!</v>
      </c>
      <c r="AL45" s="59" t="e">
        <f t="shared" si="8"/>
        <v>#REF!</v>
      </c>
      <c r="AM45" s="59" t="e">
        <f t="shared" si="8"/>
        <v>#REF!</v>
      </c>
      <c r="AN45" s="59" t="e">
        <f t="shared" si="8"/>
        <v>#REF!</v>
      </c>
      <c r="AO45" s="59" t="e">
        <f t="shared" si="8"/>
        <v>#REF!</v>
      </c>
      <c r="AQ45" s="90"/>
      <c r="AR45" s="59" t="e">
        <f t="shared" si="9"/>
        <v>#REF!</v>
      </c>
      <c r="AS45" s="59" t="e">
        <f t="shared" si="9"/>
        <v>#REF!</v>
      </c>
      <c r="AT45" s="59" t="e">
        <f t="shared" si="9"/>
        <v>#REF!</v>
      </c>
      <c r="AU45" s="59" t="e">
        <f t="shared" si="9"/>
        <v>#REF!</v>
      </c>
      <c r="AV45" s="59" t="e">
        <f t="shared" si="9"/>
        <v>#REF!</v>
      </c>
      <c r="AW45" s="59" t="e">
        <f t="shared" si="9"/>
        <v>#REF!</v>
      </c>
      <c r="AX45" s="59" t="e">
        <f t="shared" si="9"/>
        <v>#REF!</v>
      </c>
      <c r="AY45" s="59" t="e">
        <f t="shared" si="9"/>
        <v>#REF!</v>
      </c>
      <c r="AZ45" s="59" t="e">
        <f t="shared" si="9"/>
        <v>#REF!</v>
      </c>
      <c r="BA45" s="59" t="e">
        <f t="shared" si="9"/>
        <v>#REF!</v>
      </c>
    </row>
    <row r="46" spans="1:53" ht="12.75" hidden="1" customHeight="1">
      <c r="AA46" s="109"/>
      <c r="AB46" s="110" t="s">
        <v>110</v>
      </c>
      <c r="AC46" s="110">
        <v>14.14584</v>
      </c>
      <c r="AD46" s="110"/>
      <c r="AE46" s="110"/>
      <c r="AQ46" s="90"/>
    </row>
    <row r="47" spans="1:53" ht="12.75" hidden="1" customHeight="1">
      <c r="AQ47" s="90"/>
    </row>
    <row r="48" spans="1:53" ht="63.75" hidden="1" customHeight="1">
      <c r="AF48" s="66" t="s">
        <v>45</v>
      </c>
      <c r="AG48" s="66" t="s">
        <v>60</v>
      </c>
      <c r="AH48" s="66" t="s">
        <v>47</v>
      </c>
      <c r="AI48" s="66" t="s">
        <v>48</v>
      </c>
      <c r="AJ48" s="66" t="s">
        <v>49</v>
      </c>
      <c r="AK48" s="66" t="s">
        <v>50</v>
      </c>
      <c r="AL48" s="67" t="s">
        <v>62</v>
      </c>
      <c r="AM48" s="67" t="s">
        <v>63</v>
      </c>
      <c r="AN48" s="67" t="s">
        <v>51</v>
      </c>
      <c r="AO48" s="67" t="s">
        <v>52</v>
      </c>
      <c r="AP48" s="67"/>
      <c r="AQ48" s="107"/>
      <c r="AR48" s="66" t="s">
        <v>45</v>
      </c>
      <c r="AS48" s="66" t="s">
        <v>60</v>
      </c>
      <c r="AT48" s="66" t="s">
        <v>61</v>
      </c>
      <c r="AU48" s="66" t="s">
        <v>48</v>
      </c>
      <c r="AV48" s="66" t="s">
        <v>49</v>
      </c>
      <c r="AW48" s="66" t="s">
        <v>50</v>
      </c>
      <c r="AX48" s="67" t="s">
        <v>62</v>
      </c>
      <c r="AY48" s="67" t="s">
        <v>63</v>
      </c>
      <c r="AZ48" s="108" t="s">
        <v>51</v>
      </c>
      <c r="BA48" s="66" t="s">
        <v>52</v>
      </c>
    </row>
    <row r="49" spans="27:53" ht="12.75" hidden="1" customHeight="1">
      <c r="AA49" s="111" t="s">
        <v>120</v>
      </c>
      <c r="AB49" s="112"/>
      <c r="AC49" s="113"/>
      <c r="AD49" s="113"/>
      <c r="AE49" s="113"/>
      <c r="AG49" s="116"/>
      <c r="AQ49" s="90"/>
    </row>
    <row r="50" spans="27:53" ht="12.75" hidden="1" customHeight="1">
      <c r="AA50" s="114" t="s">
        <v>121</v>
      </c>
      <c r="AB50" s="115"/>
      <c r="AF50" s="116" t="e">
        <f t="shared" ref="AF50:AO50" si="10">AF15+AF17+AF18</f>
        <v>#REF!</v>
      </c>
      <c r="AG50" s="116" t="e">
        <f t="shared" si="10"/>
        <v>#REF!</v>
      </c>
      <c r="AH50" s="116" t="e">
        <f t="shared" si="10"/>
        <v>#REF!</v>
      </c>
      <c r="AI50" s="116" t="e">
        <f t="shared" si="10"/>
        <v>#REF!</v>
      </c>
      <c r="AJ50" s="116" t="e">
        <f t="shared" si="10"/>
        <v>#REF!</v>
      </c>
      <c r="AK50" s="116" t="e">
        <f t="shared" si="10"/>
        <v>#REF!</v>
      </c>
      <c r="AL50" s="116" t="e">
        <f t="shared" si="10"/>
        <v>#REF!</v>
      </c>
      <c r="AM50" s="116" t="e">
        <f t="shared" si="10"/>
        <v>#REF!</v>
      </c>
      <c r="AN50" s="116" t="e">
        <f t="shared" si="10"/>
        <v>#REF!</v>
      </c>
      <c r="AO50" s="116" t="e">
        <f t="shared" si="10"/>
        <v>#REF!</v>
      </c>
      <c r="AP50" s="116"/>
      <c r="AQ50" s="116"/>
      <c r="AR50" s="116" t="e">
        <f t="shared" ref="AR50:BA50" si="11">AR15+AR17+AR18</f>
        <v>#REF!</v>
      </c>
      <c r="AS50" s="116" t="e">
        <f t="shared" si="11"/>
        <v>#REF!</v>
      </c>
      <c r="AT50" s="116" t="e">
        <f t="shared" si="11"/>
        <v>#REF!</v>
      </c>
      <c r="AU50" s="116" t="e">
        <f t="shared" si="11"/>
        <v>#REF!</v>
      </c>
      <c r="AV50" s="116" t="e">
        <f t="shared" si="11"/>
        <v>#REF!</v>
      </c>
      <c r="AW50" s="116" t="e">
        <f t="shared" si="11"/>
        <v>#REF!</v>
      </c>
      <c r="AX50" s="116" t="e">
        <f t="shared" si="11"/>
        <v>#REF!</v>
      </c>
      <c r="AY50" s="116" t="e">
        <f t="shared" si="11"/>
        <v>#REF!</v>
      </c>
      <c r="AZ50" s="116" t="e">
        <f t="shared" si="11"/>
        <v>#REF!</v>
      </c>
      <c r="BA50" s="116" t="e">
        <f t="shared" si="11"/>
        <v>#REF!</v>
      </c>
    </row>
    <row r="51" spans="27:53" ht="12.75" hidden="1" customHeight="1">
      <c r="AA51" s="117" t="s">
        <v>98</v>
      </c>
      <c r="AB51" s="115"/>
      <c r="AF51" s="116" t="e">
        <f t="shared" ref="AF51:AO51" si="12">AF26+AF28+AF29</f>
        <v>#REF!</v>
      </c>
      <c r="AG51" s="116" t="e">
        <f t="shared" si="12"/>
        <v>#REF!</v>
      </c>
      <c r="AH51" s="116" t="e">
        <f t="shared" si="12"/>
        <v>#REF!</v>
      </c>
      <c r="AI51" s="116" t="e">
        <f t="shared" si="12"/>
        <v>#REF!</v>
      </c>
      <c r="AJ51" s="116" t="e">
        <f t="shared" si="12"/>
        <v>#REF!</v>
      </c>
      <c r="AK51" s="116" t="e">
        <f t="shared" si="12"/>
        <v>#REF!</v>
      </c>
      <c r="AL51" s="116" t="e">
        <f t="shared" si="12"/>
        <v>#REF!</v>
      </c>
      <c r="AM51" s="116" t="e">
        <f t="shared" si="12"/>
        <v>#REF!</v>
      </c>
      <c r="AN51" s="116" t="e">
        <f t="shared" si="12"/>
        <v>#REF!</v>
      </c>
      <c r="AO51" s="116" t="e">
        <f t="shared" si="12"/>
        <v>#REF!</v>
      </c>
      <c r="AP51" s="116"/>
      <c r="AQ51" s="116"/>
      <c r="AR51" s="116" t="e">
        <f t="shared" ref="AR51:BA51" si="13">AR26+AR28+AR29</f>
        <v>#REF!</v>
      </c>
      <c r="AS51" s="116" t="e">
        <f t="shared" si="13"/>
        <v>#REF!</v>
      </c>
      <c r="AT51" s="116" t="e">
        <f t="shared" si="13"/>
        <v>#REF!</v>
      </c>
      <c r="AU51" s="116" t="e">
        <f t="shared" si="13"/>
        <v>#REF!</v>
      </c>
      <c r="AV51" s="116" t="e">
        <f t="shared" si="13"/>
        <v>#REF!</v>
      </c>
      <c r="AW51" s="116" t="e">
        <f t="shared" si="13"/>
        <v>#REF!</v>
      </c>
      <c r="AX51" s="116" t="e">
        <f t="shared" si="13"/>
        <v>#REF!</v>
      </c>
      <c r="AY51" s="116" t="e">
        <f t="shared" si="13"/>
        <v>#REF!</v>
      </c>
      <c r="AZ51" s="116" t="e">
        <f t="shared" si="13"/>
        <v>#REF!</v>
      </c>
      <c r="BA51" s="116" t="e">
        <f t="shared" si="13"/>
        <v>#REF!</v>
      </c>
    </row>
    <row r="52" spans="27:53" ht="12.75" hidden="1" customHeight="1">
      <c r="AA52" s="117" t="s">
        <v>111</v>
      </c>
      <c r="AB52" s="115"/>
      <c r="AF52" s="116" t="e">
        <f t="shared" ref="AF52:AO52" si="14">AF37+AF39+AF40</f>
        <v>#REF!</v>
      </c>
      <c r="AG52" s="116" t="e">
        <f t="shared" si="14"/>
        <v>#REF!</v>
      </c>
      <c r="AH52" s="116" t="e">
        <f t="shared" si="14"/>
        <v>#REF!</v>
      </c>
      <c r="AI52" s="116" t="e">
        <f t="shared" si="14"/>
        <v>#REF!</v>
      </c>
      <c r="AJ52" s="116" t="e">
        <f t="shared" si="14"/>
        <v>#REF!</v>
      </c>
      <c r="AK52" s="116" t="e">
        <f t="shared" si="14"/>
        <v>#REF!</v>
      </c>
      <c r="AL52" s="116" t="e">
        <f t="shared" si="14"/>
        <v>#REF!</v>
      </c>
      <c r="AM52" s="116" t="e">
        <f t="shared" si="14"/>
        <v>#REF!</v>
      </c>
      <c r="AN52" s="116" t="e">
        <f t="shared" si="14"/>
        <v>#REF!</v>
      </c>
      <c r="AO52" s="116" t="e">
        <f t="shared" si="14"/>
        <v>#REF!</v>
      </c>
      <c r="AP52" s="116"/>
      <c r="AQ52" s="116"/>
      <c r="AR52" s="116" t="e">
        <f t="shared" ref="AR52:BA52" si="15">AR37+AR39+AR40</f>
        <v>#REF!</v>
      </c>
      <c r="AS52" s="116" t="e">
        <f t="shared" si="15"/>
        <v>#REF!</v>
      </c>
      <c r="AT52" s="116" t="e">
        <f t="shared" si="15"/>
        <v>#REF!</v>
      </c>
      <c r="AU52" s="116" t="e">
        <f t="shared" si="15"/>
        <v>#REF!</v>
      </c>
      <c r="AV52" s="116" t="e">
        <f t="shared" si="15"/>
        <v>#REF!</v>
      </c>
      <c r="AW52" s="116" t="e">
        <f t="shared" si="15"/>
        <v>#REF!</v>
      </c>
      <c r="AX52" s="116" t="e">
        <f t="shared" si="15"/>
        <v>#REF!</v>
      </c>
      <c r="AY52" s="116" t="e">
        <f t="shared" si="15"/>
        <v>#REF!</v>
      </c>
      <c r="AZ52" s="116" t="e">
        <f t="shared" si="15"/>
        <v>#REF!</v>
      </c>
      <c r="BA52" s="116" t="e">
        <f t="shared" si="15"/>
        <v>#REF!</v>
      </c>
    </row>
    <row r="53" spans="27:53" ht="12.75" hidden="1" customHeight="1">
      <c r="AA53" s="117" t="s">
        <v>119</v>
      </c>
      <c r="AB53" s="115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</row>
    <row r="54" spans="27:53" ht="12.75" hidden="1" customHeight="1">
      <c r="AA54" s="114" t="s">
        <v>122</v>
      </c>
      <c r="AB54" s="115"/>
      <c r="AF54" s="116" t="e">
        <f t="shared" ref="AF54:AO54" si="16">AF15+AF17+AF19+AF21</f>
        <v>#REF!</v>
      </c>
      <c r="AG54" s="116" t="e">
        <f t="shared" si="16"/>
        <v>#REF!</v>
      </c>
      <c r="AH54" s="116" t="e">
        <f t="shared" si="16"/>
        <v>#REF!</v>
      </c>
      <c r="AI54" s="116" t="e">
        <f t="shared" si="16"/>
        <v>#REF!</v>
      </c>
      <c r="AJ54" s="116" t="e">
        <f t="shared" si="16"/>
        <v>#REF!</v>
      </c>
      <c r="AK54" s="116" t="e">
        <f t="shared" si="16"/>
        <v>#REF!</v>
      </c>
      <c r="AL54" s="116" t="e">
        <f t="shared" si="16"/>
        <v>#REF!</v>
      </c>
      <c r="AM54" s="116" t="e">
        <f t="shared" si="16"/>
        <v>#REF!</v>
      </c>
      <c r="AN54" s="116" t="e">
        <f t="shared" si="16"/>
        <v>#REF!</v>
      </c>
      <c r="AO54" s="116" t="e">
        <f t="shared" si="16"/>
        <v>#REF!</v>
      </c>
      <c r="AP54" s="116"/>
      <c r="AQ54" s="116"/>
      <c r="AR54" s="116" t="e">
        <f t="shared" ref="AR54:BA54" si="17">AR15+AR17+AR19+AR21</f>
        <v>#REF!</v>
      </c>
      <c r="AS54" s="116" t="e">
        <f t="shared" si="17"/>
        <v>#REF!</v>
      </c>
      <c r="AT54" s="116" t="e">
        <f t="shared" si="17"/>
        <v>#REF!</v>
      </c>
      <c r="AU54" s="116" t="e">
        <f t="shared" si="17"/>
        <v>#REF!</v>
      </c>
      <c r="AV54" s="116" t="e">
        <f t="shared" si="17"/>
        <v>#REF!</v>
      </c>
      <c r="AW54" s="116" t="e">
        <f t="shared" si="17"/>
        <v>#REF!</v>
      </c>
      <c r="AX54" s="116" t="e">
        <f t="shared" si="17"/>
        <v>#REF!</v>
      </c>
      <c r="AY54" s="116" t="e">
        <f t="shared" si="17"/>
        <v>#REF!</v>
      </c>
      <c r="AZ54" s="116" t="e">
        <f t="shared" si="17"/>
        <v>#REF!</v>
      </c>
      <c r="BA54" s="116" t="e">
        <f t="shared" si="17"/>
        <v>#REF!</v>
      </c>
    </row>
    <row r="55" spans="27:53" ht="12.75" hidden="1" customHeight="1">
      <c r="AA55" s="117" t="s">
        <v>98</v>
      </c>
      <c r="AB55" s="115"/>
      <c r="AF55" s="116" t="e">
        <f t="shared" ref="AF55:AO55" si="18">AF26+AF28+AF30+AF32</f>
        <v>#REF!</v>
      </c>
      <c r="AG55" s="116" t="e">
        <f t="shared" si="18"/>
        <v>#REF!</v>
      </c>
      <c r="AH55" s="116" t="e">
        <f t="shared" si="18"/>
        <v>#REF!</v>
      </c>
      <c r="AI55" s="116" t="e">
        <f t="shared" si="18"/>
        <v>#REF!</v>
      </c>
      <c r="AJ55" s="116" t="e">
        <f t="shared" si="18"/>
        <v>#REF!</v>
      </c>
      <c r="AK55" s="116" t="e">
        <f t="shared" si="18"/>
        <v>#REF!</v>
      </c>
      <c r="AL55" s="116" t="e">
        <f t="shared" si="18"/>
        <v>#REF!</v>
      </c>
      <c r="AM55" s="116" t="e">
        <f t="shared" si="18"/>
        <v>#REF!</v>
      </c>
      <c r="AN55" s="116" t="e">
        <f t="shared" si="18"/>
        <v>#REF!</v>
      </c>
      <c r="AO55" s="116" t="e">
        <f t="shared" si="18"/>
        <v>#REF!</v>
      </c>
      <c r="AP55" s="116"/>
      <c r="AQ55" s="116"/>
      <c r="AR55" s="116" t="e">
        <f t="shared" ref="AR55:BA55" si="19">AR26+AR28+AR30+AR32</f>
        <v>#REF!</v>
      </c>
      <c r="AS55" s="116" t="e">
        <f t="shared" si="19"/>
        <v>#REF!</v>
      </c>
      <c r="AT55" s="116" t="e">
        <f t="shared" si="19"/>
        <v>#REF!</v>
      </c>
      <c r="AU55" s="116" t="e">
        <f t="shared" si="19"/>
        <v>#REF!</v>
      </c>
      <c r="AV55" s="116" t="e">
        <f t="shared" si="19"/>
        <v>#REF!</v>
      </c>
      <c r="AW55" s="116" t="e">
        <f t="shared" si="19"/>
        <v>#REF!</v>
      </c>
      <c r="AX55" s="116" t="e">
        <f t="shared" si="19"/>
        <v>#REF!</v>
      </c>
      <c r="AY55" s="116" t="e">
        <f t="shared" si="19"/>
        <v>#REF!</v>
      </c>
      <c r="AZ55" s="116" t="e">
        <f t="shared" si="19"/>
        <v>#REF!</v>
      </c>
      <c r="BA55" s="116" t="e">
        <f t="shared" si="19"/>
        <v>#REF!</v>
      </c>
    </row>
    <row r="56" spans="27:53" ht="12.75" hidden="1" customHeight="1">
      <c r="AA56" s="117" t="s">
        <v>111</v>
      </c>
      <c r="AB56" s="115"/>
      <c r="AF56" s="116" t="e">
        <f t="shared" ref="AF56:AO56" si="20">AF37+AF39+AF41+AF43</f>
        <v>#REF!</v>
      </c>
      <c r="AG56" s="116" t="e">
        <f t="shared" si="20"/>
        <v>#REF!</v>
      </c>
      <c r="AH56" s="116" t="e">
        <f t="shared" si="20"/>
        <v>#REF!</v>
      </c>
      <c r="AI56" s="116" t="e">
        <f t="shared" si="20"/>
        <v>#REF!</v>
      </c>
      <c r="AJ56" s="116" t="e">
        <f t="shared" si="20"/>
        <v>#REF!</v>
      </c>
      <c r="AK56" s="116" t="e">
        <f t="shared" si="20"/>
        <v>#REF!</v>
      </c>
      <c r="AL56" s="116" t="e">
        <f t="shared" si="20"/>
        <v>#REF!</v>
      </c>
      <c r="AM56" s="116" t="e">
        <f t="shared" si="20"/>
        <v>#REF!</v>
      </c>
      <c r="AN56" s="116" t="e">
        <f t="shared" si="20"/>
        <v>#REF!</v>
      </c>
      <c r="AO56" s="116" t="e">
        <f t="shared" si="20"/>
        <v>#REF!</v>
      </c>
      <c r="AP56" s="116"/>
      <c r="AQ56" s="116"/>
      <c r="AR56" s="116" t="e">
        <f t="shared" ref="AR56:BA56" si="21">AR37+AR39+AR41+AR43</f>
        <v>#REF!</v>
      </c>
      <c r="AS56" s="116" t="e">
        <f t="shared" si="21"/>
        <v>#REF!</v>
      </c>
      <c r="AT56" s="116" t="e">
        <f t="shared" si="21"/>
        <v>#REF!</v>
      </c>
      <c r="AU56" s="116" t="e">
        <f t="shared" si="21"/>
        <v>#REF!</v>
      </c>
      <c r="AV56" s="116" t="e">
        <f t="shared" si="21"/>
        <v>#REF!</v>
      </c>
      <c r="AW56" s="116" t="e">
        <f t="shared" si="21"/>
        <v>#REF!</v>
      </c>
      <c r="AX56" s="116" t="e">
        <f t="shared" si="21"/>
        <v>#REF!</v>
      </c>
      <c r="AY56" s="116" t="e">
        <f t="shared" si="21"/>
        <v>#REF!</v>
      </c>
      <c r="AZ56" s="116" t="e">
        <f t="shared" si="21"/>
        <v>#REF!</v>
      </c>
      <c r="BA56" s="116" t="e">
        <f t="shared" si="21"/>
        <v>#REF!</v>
      </c>
    </row>
    <row r="57" spans="27:53" ht="12.75" hidden="1" customHeight="1">
      <c r="AA57" s="117" t="s">
        <v>119</v>
      </c>
      <c r="AB57" s="115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</row>
    <row r="58" spans="27:53" ht="12.75" hidden="1" customHeight="1">
      <c r="AA58" s="114" t="s">
        <v>123</v>
      </c>
      <c r="AB58" s="115"/>
      <c r="AF58" s="116" t="e">
        <f t="shared" ref="AF58:AO58" si="22">AF15+AF17+AF19+AF20+AF22</f>
        <v>#REF!</v>
      </c>
      <c r="AG58" s="116" t="e">
        <f t="shared" si="22"/>
        <v>#REF!</v>
      </c>
      <c r="AH58" s="116" t="e">
        <f t="shared" si="22"/>
        <v>#REF!</v>
      </c>
      <c r="AI58" s="116" t="e">
        <f t="shared" si="22"/>
        <v>#REF!</v>
      </c>
      <c r="AJ58" s="116" t="e">
        <f t="shared" si="22"/>
        <v>#REF!</v>
      </c>
      <c r="AK58" s="116" t="e">
        <f t="shared" si="22"/>
        <v>#REF!</v>
      </c>
      <c r="AL58" s="116" t="e">
        <f t="shared" si="22"/>
        <v>#REF!</v>
      </c>
      <c r="AM58" s="116" t="e">
        <f t="shared" si="22"/>
        <v>#REF!</v>
      </c>
      <c r="AN58" s="116" t="e">
        <f t="shared" si="22"/>
        <v>#REF!</v>
      </c>
      <c r="AO58" s="116" t="e">
        <f t="shared" si="22"/>
        <v>#REF!</v>
      </c>
      <c r="AP58" s="116"/>
      <c r="AQ58" s="116"/>
      <c r="AR58" s="116" t="e">
        <f t="shared" ref="AR58:BA58" si="23">AR15+AR17+AR19+AR20+AR22</f>
        <v>#REF!</v>
      </c>
      <c r="AS58" s="116" t="e">
        <f t="shared" si="23"/>
        <v>#REF!</v>
      </c>
      <c r="AT58" s="116" t="e">
        <f t="shared" si="23"/>
        <v>#REF!</v>
      </c>
      <c r="AU58" s="116" t="e">
        <f t="shared" si="23"/>
        <v>#REF!</v>
      </c>
      <c r="AV58" s="116" t="e">
        <f t="shared" si="23"/>
        <v>#REF!</v>
      </c>
      <c r="AW58" s="116" t="e">
        <f t="shared" si="23"/>
        <v>#REF!</v>
      </c>
      <c r="AX58" s="116" t="e">
        <f t="shared" si="23"/>
        <v>#REF!</v>
      </c>
      <c r="AY58" s="116" t="e">
        <f t="shared" si="23"/>
        <v>#REF!</v>
      </c>
      <c r="AZ58" s="116" t="e">
        <f t="shared" si="23"/>
        <v>#REF!</v>
      </c>
      <c r="BA58" s="116" t="e">
        <f t="shared" si="23"/>
        <v>#REF!</v>
      </c>
    </row>
    <row r="59" spans="27:53" ht="12.75" hidden="1" customHeight="1">
      <c r="AA59" s="117" t="s">
        <v>98</v>
      </c>
      <c r="AB59" s="115"/>
      <c r="AF59" s="116" t="e">
        <f t="shared" ref="AF59:AO59" si="24">AF26+AF28+AF30+AF31+AF33</f>
        <v>#REF!</v>
      </c>
      <c r="AG59" s="116" t="e">
        <f t="shared" si="24"/>
        <v>#REF!</v>
      </c>
      <c r="AH59" s="116" t="e">
        <f t="shared" si="24"/>
        <v>#REF!</v>
      </c>
      <c r="AI59" s="116" t="e">
        <f t="shared" si="24"/>
        <v>#REF!</v>
      </c>
      <c r="AJ59" s="116" t="e">
        <f t="shared" si="24"/>
        <v>#REF!</v>
      </c>
      <c r="AK59" s="116" t="e">
        <f t="shared" si="24"/>
        <v>#REF!</v>
      </c>
      <c r="AL59" s="116" t="e">
        <f t="shared" si="24"/>
        <v>#REF!</v>
      </c>
      <c r="AM59" s="116" t="e">
        <f t="shared" si="24"/>
        <v>#REF!</v>
      </c>
      <c r="AN59" s="116" t="e">
        <f t="shared" si="24"/>
        <v>#REF!</v>
      </c>
      <c r="AO59" s="116" t="e">
        <f t="shared" si="24"/>
        <v>#REF!</v>
      </c>
      <c r="AP59" s="116"/>
      <c r="AQ59" s="116"/>
      <c r="AR59" s="116" t="e">
        <f t="shared" ref="AR59:BA59" si="25">AR26+AR28+AR30+AR31+AR33</f>
        <v>#REF!</v>
      </c>
      <c r="AS59" s="116" t="e">
        <f t="shared" si="25"/>
        <v>#REF!</v>
      </c>
      <c r="AT59" s="116" t="e">
        <f t="shared" si="25"/>
        <v>#REF!</v>
      </c>
      <c r="AU59" s="116" t="e">
        <f t="shared" si="25"/>
        <v>#REF!</v>
      </c>
      <c r="AV59" s="116" t="e">
        <f t="shared" si="25"/>
        <v>#REF!</v>
      </c>
      <c r="AW59" s="116" t="e">
        <f t="shared" si="25"/>
        <v>#REF!</v>
      </c>
      <c r="AX59" s="116" t="e">
        <f t="shared" si="25"/>
        <v>#REF!</v>
      </c>
      <c r="AY59" s="116" t="e">
        <f t="shared" si="25"/>
        <v>#REF!</v>
      </c>
      <c r="AZ59" s="116" t="e">
        <f t="shared" si="25"/>
        <v>#REF!</v>
      </c>
      <c r="BA59" s="116" t="e">
        <f t="shared" si="25"/>
        <v>#REF!</v>
      </c>
    </row>
    <row r="60" spans="27:53" ht="12.75" hidden="1" customHeight="1">
      <c r="AA60" s="117" t="s">
        <v>111</v>
      </c>
      <c r="AB60" s="115"/>
      <c r="AF60" s="116" t="e">
        <f t="shared" ref="AF60:AO60" si="26">AF37+AF39+AF41+AF42+AF44</f>
        <v>#REF!</v>
      </c>
      <c r="AG60" s="116" t="e">
        <f t="shared" si="26"/>
        <v>#REF!</v>
      </c>
      <c r="AH60" s="116" t="e">
        <f t="shared" si="26"/>
        <v>#REF!</v>
      </c>
      <c r="AI60" s="116" t="e">
        <f t="shared" si="26"/>
        <v>#REF!</v>
      </c>
      <c r="AJ60" s="116" t="e">
        <f t="shared" si="26"/>
        <v>#REF!</v>
      </c>
      <c r="AK60" s="116" t="e">
        <f t="shared" si="26"/>
        <v>#REF!</v>
      </c>
      <c r="AL60" s="116" t="e">
        <f t="shared" si="26"/>
        <v>#REF!</v>
      </c>
      <c r="AM60" s="116" t="e">
        <f t="shared" si="26"/>
        <v>#REF!</v>
      </c>
      <c r="AN60" s="116" t="e">
        <f t="shared" si="26"/>
        <v>#REF!</v>
      </c>
      <c r="AO60" s="116" t="e">
        <f t="shared" si="26"/>
        <v>#REF!</v>
      </c>
      <c r="AP60" s="116"/>
      <c r="AQ60" s="116"/>
      <c r="AR60" s="116" t="e">
        <f t="shared" ref="AR60:BA60" si="27">AR37+AR39+AR41+AR42+AR44</f>
        <v>#REF!</v>
      </c>
      <c r="AS60" s="116" t="e">
        <f t="shared" si="27"/>
        <v>#REF!</v>
      </c>
      <c r="AT60" s="116" t="e">
        <f t="shared" si="27"/>
        <v>#REF!</v>
      </c>
      <c r="AU60" s="116" t="e">
        <f t="shared" si="27"/>
        <v>#REF!</v>
      </c>
      <c r="AV60" s="116" t="e">
        <f t="shared" si="27"/>
        <v>#REF!</v>
      </c>
      <c r="AW60" s="116" t="e">
        <f t="shared" si="27"/>
        <v>#REF!</v>
      </c>
      <c r="AX60" s="116" t="e">
        <f t="shared" si="27"/>
        <v>#REF!</v>
      </c>
      <c r="AY60" s="116" t="e">
        <f t="shared" si="27"/>
        <v>#REF!</v>
      </c>
      <c r="AZ60" s="116" t="e">
        <f t="shared" si="27"/>
        <v>#REF!</v>
      </c>
      <c r="BA60" s="116" t="e">
        <f t="shared" si="27"/>
        <v>#REF!</v>
      </c>
    </row>
    <row r="61" spans="27:53" ht="12.75" hidden="1" customHeight="1">
      <c r="AA61" s="117" t="s">
        <v>119</v>
      </c>
      <c r="AB61" s="115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</row>
    <row r="62" spans="27:53" ht="12.75" hidden="1" customHeight="1">
      <c r="AA62" s="114" t="s">
        <v>124</v>
      </c>
      <c r="AB62" s="115"/>
      <c r="AF62" s="116" t="e">
        <f t="shared" ref="AF62:AO62" si="28">AF15+AF17+AF19+AF20+AF23</f>
        <v>#REF!</v>
      </c>
      <c r="AG62" s="116" t="e">
        <f t="shared" si="28"/>
        <v>#REF!</v>
      </c>
      <c r="AH62" s="116" t="e">
        <f t="shared" si="28"/>
        <v>#REF!</v>
      </c>
      <c r="AI62" s="116" t="e">
        <f t="shared" si="28"/>
        <v>#REF!</v>
      </c>
      <c r="AJ62" s="116" t="e">
        <f t="shared" si="28"/>
        <v>#REF!</v>
      </c>
      <c r="AK62" s="116" t="e">
        <f t="shared" si="28"/>
        <v>#REF!</v>
      </c>
      <c r="AL62" s="116" t="e">
        <f t="shared" si="28"/>
        <v>#REF!</v>
      </c>
      <c r="AM62" s="116" t="e">
        <f t="shared" si="28"/>
        <v>#REF!</v>
      </c>
      <c r="AN62" s="116" t="e">
        <f t="shared" si="28"/>
        <v>#REF!</v>
      </c>
      <c r="AO62" s="116" t="e">
        <f t="shared" si="28"/>
        <v>#REF!</v>
      </c>
      <c r="AP62" s="116"/>
      <c r="AQ62" s="116"/>
      <c r="AR62" s="116" t="e">
        <f t="shared" ref="AR62:BA62" si="29">AR15+AR17+AR19+AR20+AR23</f>
        <v>#REF!</v>
      </c>
      <c r="AS62" s="116" t="e">
        <f t="shared" si="29"/>
        <v>#REF!</v>
      </c>
      <c r="AT62" s="116" t="e">
        <f t="shared" si="29"/>
        <v>#REF!</v>
      </c>
      <c r="AU62" s="116" t="e">
        <f t="shared" si="29"/>
        <v>#REF!</v>
      </c>
      <c r="AV62" s="116" t="e">
        <f t="shared" si="29"/>
        <v>#REF!</v>
      </c>
      <c r="AW62" s="116" t="e">
        <f t="shared" si="29"/>
        <v>#REF!</v>
      </c>
      <c r="AX62" s="116" t="e">
        <f t="shared" si="29"/>
        <v>#REF!</v>
      </c>
      <c r="AY62" s="116" t="e">
        <f t="shared" si="29"/>
        <v>#REF!</v>
      </c>
      <c r="AZ62" s="116" t="e">
        <f t="shared" si="29"/>
        <v>#REF!</v>
      </c>
      <c r="BA62" s="116" t="e">
        <f t="shared" si="29"/>
        <v>#REF!</v>
      </c>
    </row>
    <row r="63" spans="27:53" ht="12.75" hidden="1" customHeight="1">
      <c r="AA63" s="117" t="s">
        <v>98</v>
      </c>
      <c r="AB63" s="115"/>
      <c r="AF63" s="116" t="e">
        <f t="shared" ref="AF63:AO63" si="30">AF26+AF28+AF30+AF31+AF34</f>
        <v>#REF!</v>
      </c>
      <c r="AG63" s="116" t="e">
        <f t="shared" si="30"/>
        <v>#REF!</v>
      </c>
      <c r="AH63" s="116" t="e">
        <f t="shared" si="30"/>
        <v>#REF!</v>
      </c>
      <c r="AI63" s="116" t="e">
        <f t="shared" si="30"/>
        <v>#REF!</v>
      </c>
      <c r="AJ63" s="116" t="e">
        <f t="shared" si="30"/>
        <v>#REF!</v>
      </c>
      <c r="AK63" s="116" t="e">
        <f t="shared" si="30"/>
        <v>#REF!</v>
      </c>
      <c r="AL63" s="116" t="e">
        <f t="shared" si="30"/>
        <v>#REF!</v>
      </c>
      <c r="AM63" s="116" t="e">
        <f t="shared" si="30"/>
        <v>#REF!</v>
      </c>
      <c r="AN63" s="116" t="e">
        <f t="shared" si="30"/>
        <v>#REF!</v>
      </c>
      <c r="AO63" s="116" t="e">
        <f t="shared" si="30"/>
        <v>#REF!</v>
      </c>
      <c r="AP63" s="116"/>
      <c r="AQ63" s="116"/>
      <c r="AR63" s="116" t="e">
        <f t="shared" ref="AR63:BA63" si="31">AR26+AR28+AR30+AR31+AR34</f>
        <v>#REF!</v>
      </c>
      <c r="AS63" s="116" t="e">
        <f t="shared" si="31"/>
        <v>#REF!</v>
      </c>
      <c r="AT63" s="116" t="e">
        <f t="shared" si="31"/>
        <v>#REF!</v>
      </c>
      <c r="AU63" s="116" t="e">
        <f t="shared" si="31"/>
        <v>#REF!</v>
      </c>
      <c r="AV63" s="116" t="e">
        <f t="shared" si="31"/>
        <v>#REF!</v>
      </c>
      <c r="AW63" s="116" t="e">
        <f t="shared" si="31"/>
        <v>#REF!</v>
      </c>
      <c r="AX63" s="116" t="e">
        <f t="shared" si="31"/>
        <v>#REF!</v>
      </c>
      <c r="AY63" s="116" t="e">
        <f t="shared" si="31"/>
        <v>#REF!</v>
      </c>
      <c r="AZ63" s="116" t="e">
        <f t="shared" si="31"/>
        <v>#REF!</v>
      </c>
      <c r="BA63" s="116" t="e">
        <f t="shared" si="31"/>
        <v>#REF!</v>
      </c>
    </row>
    <row r="64" spans="27:53" ht="12.75" hidden="1" customHeight="1">
      <c r="AA64" s="117" t="s">
        <v>111</v>
      </c>
      <c r="AB64" s="115"/>
      <c r="AF64" s="116" t="e">
        <f t="shared" ref="AF64:AO64" si="32">AF37+AF39+AF41+AF42+AF45</f>
        <v>#REF!</v>
      </c>
      <c r="AG64" s="116" t="e">
        <f t="shared" si="32"/>
        <v>#REF!</v>
      </c>
      <c r="AH64" s="116" t="e">
        <f t="shared" si="32"/>
        <v>#REF!</v>
      </c>
      <c r="AI64" s="116" t="e">
        <f t="shared" si="32"/>
        <v>#REF!</v>
      </c>
      <c r="AJ64" s="116" t="e">
        <f t="shared" si="32"/>
        <v>#REF!</v>
      </c>
      <c r="AK64" s="116" t="e">
        <f t="shared" si="32"/>
        <v>#REF!</v>
      </c>
      <c r="AL64" s="116" t="e">
        <f t="shared" si="32"/>
        <v>#REF!</v>
      </c>
      <c r="AM64" s="116" t="e">
        <f t="shared" si="32"/>
        <v>#REF!</v>
      </c>
      <c r="AN64" s="116" t="e">
        <f t="shared" si="32"/>
        <v>#REF!</v>
      </c>
      <c r="AO64" s="116" t="e">
        <f t="shared" si="32"/>
        <v>#REF!</v>
      </c>
      <c r="AP64" s="116"/>
      <c r="AQ64" s="116"/>
      <c r="AR64" s="116" t="e">
        <f t="shared" ref="AR64:BA64" si="33">AR37+AR39+AR41+AR42+AR45</f>
        <v>#REF!</v>
      </c>
      <c r="AS64" s="116" t="e">
        <f t="shared" si="33"/>
        <v>#REF!</v>
      </c>
      <c r="AT64" s="116" t="e">
        <f t="shared" si="33"/>
        <v>#REF!</v>
      </c>
      <c r="AU64" s="116" t="e">
        <f t="shared" si="33"/>
        <v>#REF!</v>
      </c>
      <c r="AV64" s="116" t="e">
        <f t="shared" si="33"/>
        <v>#REF!</v>
      </c>
      <c r="AW64" s="116" t="e">
        <f t="shared" si="33"/>
        <v>#REF!</v>
      </c>
      <c r="AX64" s="116" t="e">
        <f t="shared" si="33"/>
        <v>#REF!</v>
      </c>
      <c r="AY64" s="116" t="e">
        <f t="shared" si="33"/>
        <v>#REF!</v>
      </c>
      <c r="AZ64" s="116" t="e">
        <f t="shared" si="33"/>
        <v>#REF!</v>
      </c>
      <c r="BA64" s="116" t="e">
        <f t="shared" si="33"/>
        <v>#REF!</v>
      </c>
    </row>
    <row r="65" spans="27:53" ht="12.75" hidden="1" customHeight="1">
      <c r="AA65" s="117" t="s">
        <v>119</v>
      </c>
      <c r="AB65" s="115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</row>
    <row r="66" spans="27:53" ht="12.75" hidden="1" customHeight="1">
      <c r="AA66" s="114" t="s">
        <v>125</v>
      </c>
      <c r="AB66" s="115"/>
      <c r="AF66" s="116" t="e">
        <f t="shared" ref="AF66:AO66" si="34">AF15+AF16+AF21</f>
        <v>#REF!</v>
      </c>
      <c r="AG66" s="116" t="e">
        <f t="shared" si="34"/>
        <v>#REF!</v>
      </c>
      <c r="AH66" s="116" t="e">
        <f t="shared" si="34"/>
        <v>#REF!</v>
      </c>
      <c r="AI66" s="116" t="e">
        <f t="shared" si="34"/>
        <v>#REF!</v>
      </c>
      <c r="AJ66" s="116" t="e">
        <f t="shared" si="34"/>
        <v>#REF!</v>
      </c>
      <c r="AK66" s="116" t="e">
        <f t="shared" si="34"/>
        <v>#REF!</v>
      </c>
      <c r="AL66" s="116" t="e">
        <f t="shared" si="34"/>
        <v>#REF!</v>
      </c>
      <c r="AM66" s="116" t="e">
        <f t="shared" si="34"/>
        <v>#REF!</v>
      </c>
      <c r="AN66" s="116" t="e">
        <f t="shared" si="34"/>
        <v>#REF!</v>
      </c>
      <c r="AO66" s="116" t="e">
        <f t="shared" si="34"/>
        <v>#REF!</v>
      </c>
      <c r="AP66" s="116"/>
      <c r="AQ66" s="116"/>
      <c r="AR66" s="116" t="e">
        <f t="shared" ref="AR66:BA66" si="35">AR15+AR16+AR21</f>
        <v>#REF!</v>
      </c>
      <c r="AS66" s="116" t="e">
        <f t="shared" si="35"/>
        <v>#REF!</v>
      </c>
      <c r="AT66" s="116" t="e">
        <f t="shared" si="35"/>
        <v>#REF!</v>
      </c>
      <c r="AU66" s="116" t="e">
        <f t="shared" si="35"/>
        <v>#REF!</v>
      </c>
      <c r="AV66" s="116" t="e">
        <f t="shared" si="35"/>
        <v>#REF!</v>
      </c>
      <c r="AW66" s="116" t="e">
        <f t="shared" si="35"/>
        <v>#REF!</v>
      </c>
      <c r="AX66" s="116" t="e">
        <f t="shared" si="35"/>
        <v>#REF!</v>
      </c>
      <c r="AY66" s="116" t="e">
        <f t="shared" si="35"/>
        <v>#REF!</v>
      </c>
      <c r="AZ66" s="116" t="e">
        <f t="shared" si="35"/>
        <v>#REF!</v>
      </c>
      <c r="BA66" s="116" t="e">
        <f t="shared" si="35"/>
        <v>#REF!</v>
      </c>
    </row>
    <row r="67" spans="27:53" ht="12.75" hidden="1" customHeight="1">
      <c r="AA67" s="117" t="s">
        <v>98</v>
      </c>
      <c r="AB67" s="115"/>
      <c r="AF67" s="116" t="e">
        <f t="shared" ref="AF67:AO67" si="36">AF26+AF27+AF32</f>
        <v>#REF!</v>
      </c>
      <c r="AG67" s="116" t="e">
        <f t="shared" si="36"/>
        <v>#REF!</v>
      </c>
      <c r="AH67" s="116" t="e">
        <f t="shared" si="36"/>
        <v>#REF!</v>
      </c>
      <c r="AI67" s="116" t="e">
        <f t="shared" si="36"/>
        <v>#REF!</v>
      </c>
      <c r="AJ67" s="116" t="e">
        <f t="shared" si="36"/>
        <v>#REF!</v>
      </c>
      <c r="AK67" s="116" t="e">
        <f t="shared" si="36"/>
        <v>#REF!</v>
      </c>
      <c r="AL67" s="116" t="e">
        <f t="shared" si="36"/>
        <v>#REF!</v>
      </c>
      <c r="AM67" s="116" t="e">
        <f t="shared" si="36"/>
        <v>#REF!</v>
      </c>
      <c r="AN67" s="116" t="e">
        <f t="shared" si="36"/>
        <v>#REF!</v>
      </c>
      <c r="AO67" s="116" t="e">
        <f t="shared" si="36"/>
        <v>#REF!</v>
      </c>
      <c r="AP67" s="116"/>
      <c r="AQ67" s="116"/>
      <c r="AR67" s="116" t="e">
        <f t="shared" ref="AR67:BA67" si="37">AR26+AR27+AR32</f>
        <v>#REF!</v>
      </c>
      <c r="AS67" s="116" t="e">
        <f t="shared" si="37"/>
        <v>#REF!</v>
      </c>
      <c r="AT67" s="116" t="e">
        <f t="shared" si="37"/>
        <v>#REF!</v>
      </c>
      <c r="AU67" s="116" t="e">
        <f t="shared" si="37"/>
        <v>#REF!</v>
      </c>
      <c r="AV67" s="116" t="e">
        <f t="shared" si="37"/>
        <v>#REF!</v>
      </c>
      <c r="AW67" s="116" t="e">
        <f t="shared" si="37"/>
        <v>#REF!</v>
      </c>
      <c r="AX67" s="116" t="e">
        <f t="shared" si="37"/>
        <v>#REF!</v>
      </c>
      <c r="AY67" s="116" t="e">
        <f t="shared" si="37"/>
        <v>#REF!</v>
      </c>
      <c r="AZ67" s="116" t="e">
        <f t="shared" si="37"/>
        <v>#REF!</v>
      </c>
      <c r="BA67" s="116" t="e">
        <f t="shared" si="37"/>
        <v>#REF!</v>
      </c>
    </row>
    <row r="68" spans="27:53" ht="12.75" hidden="1" customHeight="1">
      <c r="AA68" s="117" t="s">
        <v>111</v>
      </c>
      <c r="AB68" s="115"/>
      <c r="AF68" s="116" t="e">
        <f t="shared" ref="AF68:AO68" si="38">AF37+AF38+AF43</f>
        <v>#REF!</v>
      </c>
      <c r="AG68" s="116" t="e">
        <f t="shared" si="38"/>
        <v>#REF!</v>
      </c>
      <c r="AH68" s="116" t="e">
        <f t="shared" si="38"/>
        <v>#REF!</v>
      </c>
      <c r="AI68" s="116" t="e">
        <f t="shared" si="38"/>
        <v>#REF!</v>
      </c>
      <c r="AJ68" s="116" t="e">
        <f t="shared" si="38"/>
        <v>#REF!</v>
      </c>
      <c r="AK68" s="116" t="e">
        <f t="shared" si="38"/>
        <v>#REF!</v>
      </c>
      <c r="AL68" s="116" t="e">
        <f t="shared" si="38"/>
        <v>#REF!</v>
      </c>
      <c r="AM68" s="116" t="e">
        <f t="shared" si="38"/>
        <v>#REF!</v>
      </c>
      <c r="AN68" s="116" t="e">
        <f t="shared" si="38"/>
        <v>#REF!</v>
      </c>
      <c r="AO68" s="116" t="e">
        <f t="shared" si="38"/>
        <v>#REF!</v>
      </c>
      <c r="AP68" s="116"/>
      <c r="AQ68" s="116"/>
      <c r="AR68" s="116" t="e">
        <f t="shared" ref="AR68:BA68" si="39">AR37+AR38+AR43</f>
        <v>#REF!</v>
      </c>
      <c r="AS68" s="116" t="e">
        <f t="shared" si="39"/>
        <v>#REF!</v>
      </c>
      <c r="AT68" s="116" t="e">
        <f t="shared" si="39"/>
        <v>#REF!</v>
      </c>
      <c r="AU68" s="116" t="e">
        <f t="shared" si="39"/>
        <v>#REF!</v>
      </c>
      <c r="AV68" s="116" t="e">
        <f t="shared" si="39"/>
        <v>#REF!</v>
      </c>
      <c r="AW68" s="116" t="e">
        <f t="shared" si="39"/>
        <v>#REF!</v>
      </c>
      <c r="AX68" s="116" t="e">
        <f t="shared" si="39"/>
        <v>#REF!</v>
      </c>
      <c r="AY68" s="116" t="e">
        <f t="shared" si="39"/>
        <v>#REF!</v>
      </c>
      <c r="AZ68" s="116" t="e">
        <f t="shared" si="39"/>
        <v>#REF!</v>
      </c>
      <c r="BA68" s="116" t="e">
        <f t="shared" si="39"/>
        <v>#REF!</v>
      </c>
    </row>
    <row r="69" spans="27:53" ht="12.75" hidden="1" customHeight="1">
      <c r="AA69" s="117" t="s">
        <v>119</v>
      </c>
      <c r="AB69" s="115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</row>
    <row r="70" spans="27:53" ht="12.75" hidden="1" customHeight="1">
      <c r="AA70" s="118" t="s">
        <v>126</v>
      </c>
      <c r="AB70" s="115"/>
      <c r="AF70" s="116" t="e">
        <f t="shared" ref="AF70:AO70" si="40">AF15+AF16+AF20+AF22</f>
        <v>#REF!</v>
      </c>
      <c r="AG70" s="116" t="e">
        <f t="shared" si="40"/>
        <v>#REF!</v>
      </c>
      <c r="AH70" s="116" t="e">
        <f t="shared" si="40"/>
        <v>#REF!</v>
      </c>
      <c r="AI70" s="116" t="e">
        <f t="shared" si="40"/>
        <v>#REF!</v>
      </c>
      <c r="AJ70" s="116" t="e">
        <f t="shared" si="40"/>
        <v>#REF!</v>
      </c>
      <c r="AK70" s="116" t="e">
        <f t="shared" si="40"/>
        <v>#REF!</v>
      </c>
      <c r="AL70" s="116" t="e">
        <f t="shared" si="40"/>
        <v>#REF!</v>
      </c>
      <c r="AM70" s="116" t="e">
        <f t="shared" si="40"/>
        <v>#REF!</v>
      </c>
      <c r="AN70" s="116" t="e">
        <f t="shared" si="40"/>
        <v>#REF!</v>
      </c>
      <c r="AO70" s="116" t="e">
        <f t="shared" si="40"/>
        <v>#REF!</v>
      </c>
      <c r="AP70" s="116"/>
      <c r="AQ70" s="116"/>
      <c r="AR70" s="116" t="e">
        <f t="shared" ref="AR70:BA70" si="41">AR15+AR16+AR20+AR22</f>
        <v>#REF!</v>
      </c>
      <c r="AS70" s="116" t="e">
        <f t="shared" si="41"/>
        <v>#REF!</v>
      </c>
      <c r="AT70" s="116" t="e">
        <f t="shared" si="41"/>
        <v>#REF!</v>
      </c>
      <c r="AU70" s="116" t="e">
        <f t="shared" si="41"/>
        <v>#REF!</v>
      </c>
      <c r="AV70" s="116" t="e">
        <f t="shared" si="41"/>
        <v>#REF!</v>
      </c>
      <c r="AW70" s="116" t="e">
        <f t="shared" si="41"/>
        <v>#REF!</v>
      </c>
      <c r="AX70" s="116" t="e">
        <f t="shared" si="41"/>
        <v>#REF!</v>
      </c>
      <c r="AY70" s="116" t="e">
        <f t="shared" si="41"/>
        <v>#REF!</v>
      </c>
      <c r="AZ70" s="116" t="e">
        <f t="shared" si="41"/>
        <v>#REF!</v>
      </c>
      <c r="BA70" s="116" t="e">
        <f t="shared" si="41"/>
        <v>#REF!</v>
      </c>
    </row>
    <row r="71" spans="27:53" ht="12.75" hidden="1" customHeight="1">
      <c r="AA71" s="117" t="s">
        <v>98</v>
      </c>
      <c r="AB71" s="115"/>
      <c r="AF71" s="116" t="e">
        <f t="shared" ref="AF71:AO71" si="42">AF26+AF27+AF31+AF33</f>
        <v>#REF!</v>
      </c>
      <c r="AG71" s="116" t="e">
        <f t="shared" si="42"/>
        <v>#REF!</v>
      </c>
      <c r="AH71" s="116" t="e">
        <f t="shared" si="42"/>
        <v>#REF!</v>
      </c>
      <c r="AI71" s="116" t="e">
        <f t="shared" si="42"/>
        <v>#REF!</v>
      </c>
      <c r="AJ71" s="116" t="e">
        <f t="shared" si="42"/>
        <v>#REF!</v>
      </c>
      <c r="AK71" s="116" t="e">
        <f t="shared" si="42"/>
        <v>#REF!</v>
      </c>
      <c r="AL71" s="116" t="e">
        <f t="shared" si="42"/>
        <v>#REF!</v>
      </c>
      <c r="AM71" s="116" t="e">
        <f t="shared" si="42"/>
        <v>#REF!</v>
      </c>
      <c r="AN71" s="116" t="e">
        <f t="shared" si="42"/>
        <v>#REF!</v>
      </c>
      <c r="AO71" s="116" t="e">
        <f t="shared" si="42"/>
        <v>#REF!</v>
      </c>
      <c r="AP71" s="116"/>
      <c r="AQ71" s="116"/>
      <c r="AR71" s="116" t="e">
        <f t="shared" ref="AR71:BA71" si="43">AR26+AR27+AR31+AR33</f>
        <v>#REF!</v>
      </c>
      <c r="AS71" s="116" t="e">
        <f t="shared" si="43"/>
        <v>#REF!</v>
      </c>
      <c r="AT71" s="116" t="e">
        <f t="shared" si="43"/>
        <v>#REF!</v>
      </c>
      <c r="AU71" s="116" t="e">
        <f t="shared" si="43"/>
        <v>#REF!</v>
      </c>
      <c r="AV71" s="116" t="e">
        <f t="shared" si="43"/>
        <v>#REF!</v>
      </c>
      <c r="AW71" s="116" t="e">
        <f t="shared" si="43"/>
        <v>#REF!</v>
      </c>
      <c r="AX71" s="116" t="e">
        <f t="shared" si="43"/>
        <v>#REF!</v>
      </c>
      <c r="AY71" s="116" t="e">
        <f t="shared" si="43"/>
        <v>#REF!</v>
      </c>
      <c r="AZ71" s="116" t="e">
        <f t="shared" si="43"/>
        <v>#REF!</v>
      </c>
      <c r="BA71" s="116" t="e">
        <f t="shared" si="43"/>
        <v>#REF!</v>
      </c>
    </row>
    <row r="72" spans="27:53" ht="12.75" hidden="1" customHeight="1">
      <c r="AA72" s="117" t="s">
        <v>111</v>
      </c>
      <c r="AB72" s="115"/>
      <c r="AF72" s="116" t="e">
        <f t="shared" ref="AF72:AO72" si="44">AF37+AF38+AF42+AF44</f>
        <v>#REF!</v>
      </c>
      <c r="AG72" s="116" t="e">
        <f t="shared" si="44"/>
        <v>#REF!</v>
      </c>
      <c r="AH72" s="116" t="e">
        <f t="shared" si="44"/>
        <v>#REF!</v>
      </c>
      <c r="AI72" s="116" t="e">
        <f t="shared" si="44"/>
        <v>#REF!</v>
      </c>
      <c r="AJ72" s="116" t="e">
        <f t="shared" si="44"/>
        <v>#REF!</v>
      </c>
      <c r="AK72" s="116" t="e">
        <f t="shared" si="44"/>
        <v>#REF!</v>
      </c>
      <c r="AL72" s="116" t="e">
        <f t="shared" si="44"/>
        <v>#REF!</v>
      </c>
      <c r="AM72" s="116" t="e">
        <f t="shared" si="44"/>
        <v>#REF!</v>
      </c>
      <c r="AN72" s="116" t="e">
        <f t="shared" si="44"/>
        <v>#REF!</v>
      </c>
      <c r="AO72" s="116" t="e">
        <f t="shared" si="44"/>
        <v>#REF!</v>
      </c>
      <c r="AP72" s="116"/>
      <c r="AQ72" s="116"/>
      <c r="AR72" s="116" t="e">
        <f t="shared" ref="AR72:BA72" si="45">AR37+AR38+AR42+AR44</f>
        <v>#REF!</v>
      </c>
      <c r="AS72" s="116" t="e">
        <f t="shared" si="45"/>
        <v>#REF!</v>
      </c>
      <c r="AT72" s="116" t="e">
        <f t="shared" si="45"/>
        <v>#REF!</v>
      </c>
      <c r="AU72" s="116" t="e">
        <f t="shared" si="45"/>
        <v>#REF!</v>
      </c>
      <c r="AV72" s="116" t="e">
        <f t="shared" si="45"/>
        <v>#REF!</v>
      </c>
      <c r="AW72" s="116" t="e">
        <f t="shared" si="45"/>
        <v>#REF!</v>
      </c>
      <c r="AX72" s="116" t="e">
        <f t="shared" si="45"/>
        <v>#REF!</v>
      </c>
      <c r="AY72" s="116" t="e">
        <f t="shared" si="45"/>
        <v>#REF!</v>
      </c>
      <c r="AZ72" s="116" t="e">
        <f t="shared" si="45"/>
        <v>#REF!</v>
      </c>
      <c r="BA72" s="116" t="e">
        <f t="shared" si="45"/>
        <v>#REF!</v>
      </c>
    </row>
    <row r="73" spans="27:53" ht="12.75" hidden="1" customHeight="1">
      <c r="AA73" s="117" t="s">
        <v>119</v>
      </c>
      <c r="AB73" s="115"/>
      <c r="AF73" s="116"/>
      <c r="AG73" s="116"/>
      <c r="AH73" s="116"/>
      <c r="AI73" s="116"/>
      <c r="AJ73" s="116"/>
      <c r="AK73" s="116"/>
      <c r="AL73" s="116"/>
      <c r="AM73" s="116"/>
      <c r="AN73" s="116"/>
      <c r="AO73" s="116"/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</row>
    <row r="74" spans="27:53" ht="12.75" hidden="1" customHeight="1">
      <c r="AA74" s="114" t="s">
        <v>127</v>
      </c>
      <c r="AB74" s="115"/>
      <c r="AF74" s="116" t="e">
        <f t="shared" ref="AF74:AO74" si="46">AF15+AF16+AF20+AF23</f>
        <v>#REF!</v>
      </c>
      <c r="AG74" s="116" t="e">
        <f t="shared" si="46"/>
        <v>#REF!</v>
      </c>
      <c r="AH74" s="116" t="e">
        <f t="shared" si="46"/>
        <v>#REF!</v>
      </c>
      <c r="AI74" s="116" t="e">
        <f t="shared" si="46"/>
        <v>#REF!</v>
      </c>
      <c r="AJ74" s="116" t="e">
        <f t="shared" si="46"/>
        <v>#REF!</v>
      </c>
      <c r="AK74" s="116" t="e">
        <f t="shared" si="46"/>
        <v>#REF!</v>
      </c>
      <c r="AL74" s="116" t="e">
        <f t="shared" si="46"/>
        <v>#REF!</v>
      </c>
      <c r="AM74" s="116" t="e">
        <f t="shared" si="46"/>
        <v>#REF!</v>
      </c>
      <c r="AN74" s="116" t="e">
        <f t="shared" si="46"/>
        <v>#REF!</v>
      </c>
      <c r="AO74" s="116" t="e">
        <f t="shared" si="46"/>
        <v>#REF!</v>
      </c>
      <c r="AP74" s="116"/>
      <c r="AQ74" s="116"/>
      <c r="AR74" s="116" t="e">
        <f t="shared" ref="AR74:BA74" si="47">AR15+AR16+AR20+AR23</f>
        <v>#REF!</v>
      </c>
      <c r="AS74" s="116" t="e">
        <f t="shared" si="47"/>
        <v>#REF!</v>
      </c>
      <c r="AT74" s="116" t="e">
        <f t="shared" si="47"/>
        <v>#REF!</v>
      </c>
      <c r="AU74" s="116" t="e">
        <f t="shared" si="47"/>
        <v>#REF!</v>
      </c>
      <c r="AV74" s="116" t="e">
        <f t="shared" si="47"/>
        <v>#REF!</v>
      </c>
      <c r="AW74" s="116" t="e">
        <f t="shared" si="47"/>
        <v>#REF!</v>
      </c>
      <c r="AX74" s="116" t="e">
        <f t="shared" si="47"/>
        <v>#REF!</v>
      </c>
      <c r="AY74" s="116" t="e">
        <f t="shared" si="47"/>
        <v>#REF!</v>
      </c>
      <c r="AZ74" s="116" t="e">
        <f t="shared" si="47"/>
        <v>#REF!</v>
      </c>
      <c r="BA74" s="116" t="e">
        <f t="shared" si="47"/>
        <v>#REF!</v>
      </c>
    </row>
    <row r="75" spans="27:53" ht="12.75" hidden="1" customHeight="1">
      <c r="AA75" s="117" t="s">
        <v>98</v>
      </c>
      <c r="AB75" s="115"/>
      <c r="AF75" s="116" t="e">
        <f t="shared" ref="AF75:AO75" si="48">AF26+AF27+AF31+AF34</f>
        <v>#REF!</v>
      </c>
      <c r="AG75" s="116" t="e">
        <f t="shared" si="48"/>
        <v>#REF!</v>
      </c>
      <c r="AH75" s="116" t="e">
        <f t="shared" si="48"/>
        <v>#REF!</v>
      </c>
      <c r="AI75" s="116" t="e">
        <f t="shared" si="48"/>
        <v>#REF!</v>
      </c>
      <c r="AJ75" s="116" t="e">
        <f t="shared" si="48"/>
        <v>#REF!</v>
      </c>
      <c r="AK75" s="116" t="e">
        <f t="shared" si="48"/>
        <v>#REF!</v>
      </c>
      <c r="AL75" s="116" t="e">
        <f t="shared" si="48"/>
        <v>#REF!</v>
      </c>
      <c r="AM75" s="116" t="e">
        <f t="shared" si="48"/>
        <v>#REF!</v>
      </c>
      <c r="AN75" s="116" t="e">
        <f t="shared" si="48"/>
        <v>#REF!</v>
      </c>
      <c r="AO75" s="116" t="e">
        <f t="shared" si="48"/>
        <v>#REF!</v>
      </c>
      <c r="AP75" s="116"/>
      <c r="AQ75" s="116"/>
      <c r="AR75" s="116" t="e">
        <f t="shared" ref="AR75:BA75" si="49">AR26+AR27+AR31+AR34</f>
        <v>#REF!</v>
      </c>
      <c r="AS75" s="116" t="e">
        <f t="shared" si="49"/>
        <v>#REF!</v>
      </c>
      <c r="AT75" s="116" t="e">
        <f t="shared" si="49"/>
        <v>#REF!</v>
      </c>
      <c r="AU75" s="116" t="e">
        <f t="shared" si="49"/>
        <v>#REF!</v>
      </c>
      <c r="AV75" s="116" t="e">
        <f t="shared" si="49"/>
        <v>#REF!</v>
      </c>
      <c r="AW75" s="116" t="e">
        <f t="shared" si="49"/>
        <v>#REF!</v>
      </c>
      <c r="AX75" s="116" t="e">
        <f t="shared" si="49"/>
        <v>#REF!</v>
      </c>
      <c r="AY75" s="116" t="e">
        <f t="shared" si="49"/>
        <v>#REF!</v>
      </c>
      <c r="AZ75" s="116" t="e">
        <f t="shared" si="49"/>
        <v>#REF!</v>
      </c>
      <c r="BA75" s="116" t="e">
        <f t="shared" si="49"/>
        <v>#REF!</v>
      </c>
    </row>
    <row r="76" spans="27:53" ht="12.75" hidden="1" customHeight="1">
      <c r="AA76" s="117" t="s">
        <v>111</v>
      </c>
      <c r="AB76" s="115"/>
      <c r="AF76" s="116" t="e">
        <f t="shared" ref="AF76:AO76" si="50">AF37+AF38+AF42+AF45</f>
        <v>#REF!</v>
      </c>
      <c r="AG76" s="116" t="e">
        <f t="shared" si="50"/>
        <v>#REF!</v>
      </c>
      <c r="AH76" s="116" t="e">
        <f t="shared" si="50"/>
        <v>#REF!</v>
      </c>
      <c r="AI76" s="116" t="e">
        <f t="shared" si="50"/>
        <v>#REF!</v>
      </c>
      <c r="AJ76" s="116" t="e">
        <f t="shared" si="50"/>
        <v>#REF!</v>
      </c>
      <c r="AK76" s="116" t="e">
        <f t="shared" si="50"/>
        <v>#REF!</v>
      </c>
      <c r="AL76" s="116" t="e">
        <f t="shared" si="50"/>
        <v>#REF!</v>
      </c>
      <c r="AM76" s="116" t="e">
        <f t="shared" si="50"/>
        <v>#REF!</v>
      </c>
      <c r="AN76" s="116" t="e">
        <f t="shared" si="50"/>
        <v>#REF!</v>
      </c>
      <c r="AO76" s="116" t="e">
        <f t="shared" si="50"/>
        <v>#REF!</v>
      </c>
      <c r="AP76" s="116"/>
      <c r="AQ76" s="116"/>
      <c r="AR76" s="116" t="e">
        <f t="shared" ref="AR76:BA76" si="51">AR37+AR38+AR42+AR45</f>
        <v>#REF!</v>
      </c>
      <c r="AS76" s="116" t="e">
        <f t="shared" si="51"/>
        <v>#REF!</v>
      </c>
      <c r="AT76" s="116" t="e">
        <f t="shared" si="51"/>
        <v>#REF!</v>
      </c>
      <c r="AU76" s="116" t="e">
        <f t="shared" si="51"/>
        <v>#REF!</v>
      </c>
      <c r="AV76" s="116" t="e">
        <f t="shared" si="51"/>
        <v>#REF!</v>
      </c>
      <c r="AW76" s="116" t="e">
        <f t="shared" si="51"/>
        <v>#REF!</v>
      </c>
      <c r="AX76" s="116" t="e">
        <f t="shared" si="51"/>
        <v>#REF!</v>
      </c>
      <c r="AY76" s="116" t="e">
        <f t="shared" si="51"/>
        <v>#REF!</v>
      </c>
      <c r="AZ76" s="116" t="e">
        <f t="shared" si="51"/>
        <v>#REF!</v>
      </c>
      <c r="BA76" s="116" t="e">
        <f t="shared" si="51"/>
        <v>#REF!</v>
      </c>
    </row>
    <row r="77" spans="27:53" ht="12.75" hidden="1" customHeight="1">
      <c r="AA77" s="117" t="s">
        <v>119</v>
      </c>
      <c r="AB77" s="115"/>
    </row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4" spans="1:52" ht="12.75" hidden="1" customHeight="1"/>
    <row r="85" spans="1:52" ht="12.75" hidden="1" customHeight="1"/>
    <row r="87" spans="1:52">
      <c r="AN87" s="90"/>
      <c r="AZ87" s="59"/>
    </row>
    <row r="88" spans="1:52" ht="63.75" customHeight="1">
      <c r="A88" s="295" t="s">
        <v>83</v>
      </c>
      <c r="B88" s="295" t="s">
        <v>40</v>
      </c>
      <c r="C88" s="91" t="s">
        <v>84</v>
      </c>
      <c r="D88" s="91" t="s">
        <v>43</v>
      </c>
      <c r="E88" s="91" t="s">
        <v>44</v>
      </c>
      <c r="F88" s="284" t="s">
        <v>54</v>
      </c>
      <c r="G88" s="297"/>
      <c r="H88" s="297"/>
      <c r="I88" s="297"/>
      <c r="J88" s="297"/>
      <c r="K88" s="297"/>
      <c r="L88" s="297"/>
      <c r="M88" s="297"/>
      <c r="N88" s="297"/>
      <c r="O88" s="297"/>
      <c r="P88" s="287"/>
      <c r="AN88" s="90"/>
      <c r="AZ88" s="59"/>
    </row>
    <row r="89" spans="1:52" ht="51">
      <c r="A89" s="296"/>
      <c r="B89" s="296"/>
      <c r="C89" s="65" t="s">
        <v>85</v>
      </c>
      <c r="D89" s="65" t="s">
        <v>55</v>
      </c>
      <c r="E89" s="65" t="s">
        <v>56</v>
      </c>
      <c r="F89" s="119" t="s">
        <v>45</v>
      </c>
      <c r="G89" s="119" t="s">
        <v>60</v>
      </c>
      <c r="H89" s="119" t="s">
        <v>61</v>
      </c>
      <c r="I89" s="119" t="s">
        <v>48</v>
      </c>
      <c r="J89" s="119" t="s">
        <v>49</v>
      </c>
      <c r="K89" s="119" t="s">
        <v>50</v>
      </c>
      <c r="L89" s="62" t="s">
        <v>62</v>
      </c>
      <c r="M89" s="62" t="s">
        <v>63</v>
      </c>
      <c r="N89" s="62" t="s">
        <v>51</v>
      </c>
      <c r="O89" s="62" t="s">
        <v>52</v>
      </c>
      <c r="P89" s="62" t="s">
        <v>53</v>
      </c>
      <c r="AN89" s="90"/>
      <c r="AZ89" s="59"/>
    </row>
    <row r="90" spans="1:52" ht="25.5">
      <c r="A90" s="93" t="str">
        <f t="shared" ref="A90:C92" si="52">A4</f>
        <v>Substation General Construction</v>
      </c>
      <c r="B90" s="94" t="str">
        <f t="shared" si="52"/>
        <v>Light-Duty Truck, catalyst</v>
      </c>
      <c r="C90" s="95">
        <f t="shared" si="52"/>
        <v>3</v>
      </c>
      <c r="D90" s="95">
        <v>35</v>
      </c>
      <c r="E90" s="95">
        <v>80</v>
      </c>
      <c r="F90" s="77">
        <f>C4*($E4*$F4+($G4))/453.59</f>
        <v>1.4571581576427601</v>
      </c>
      <c r="G90" s="77">
        <f>C4*($E4*$H4+($I4))/453.59</f>
        <v>0.13101197188313402</v>
      </c>
      <c r="H90" s="77">
        <f>C4*(($E4*$J4)+($K4)+($L4)+($E4*$N4)+(($M4+$O4)))/453.59</f>
        <v>0.15149994097185998</v>
      </c>
      <c r="I90" s="77">
        <f>C4*($E4*$P4+($Q4))/453.59</f>
        <v>2.1803910814818476E-3</v>
      </c>
      <c r="J90" s="77">
        <f>C4*(($E4*($R4+$T4+$U4))+($S4))/453.59</f>
        <v>2.5572271365623688E-2</v>
      </c>
      <c r="K90" s="77">
        <f>$C4*(($E4*($V4+$X4+$Y4))+($W4))/453.59</f>
        <v>1.1136015972759426E-2</v>
      </c>
      <c r="L90" s="77">
        <f>$B$23*C4*(E4+6)</f>
        <v>2.5315747758215698E-2</v>
      </c>
      <c r="M90" s="77">
        <f t="shared" ref="M90:M92" si="53">0.41*L90</f>
        <v>1.0379456580868435E-2</v>
      </c>
      <c r="N90" s="77">
        <f>C4*($E4*$Z4+($AA4))/453.59</f>
        <v>166.27073017811671</v>
      </c>
      <c r="O90" s="77">
        <f>C4*($E4*$AB4+($AC4))/453.59</f>
        <v>9.5114261670907474E-3</v>
      </c>
      <c r="P90" s="77">
        <f>C4*($E4*$AD4+($AE4))/453.59</f>
        <v>1.7313359741530081E-2</v>
      </c>
      <c r="AN90" s="90"/>
      <c r="AZ90" s="59"/>
    </row>
    <row r="91" spans="1:52" ht="25.5">
      <c r="A91" s="93" t="str">
        <f t="shared" si="52"/>
        <v>Substation Wiring</v>
      </c>
      <c r="B91" s="94" t="str">
        <f t="shared" si="52"/>
        <v>Light-Duty Truck, catalyst</v>
      </c>
      <c r="C91" s="95">
        <f t="shared" si="52"/>
        <v>3</v>
      </c>
      <c r="D91" s="95">
        <v>35</v>
      </c>
      <c r="E91" s="95">
        <v>80</v>
      </c>
      <c r="F91" s="77">
        <f>C5*($E5*$F5+($G5))/453.59</f>
        <v>1.4571581576427601</v>
      </c>
      <c r="G91" s="77">
        <f>C5*($E5*$H5+($I5))/453.59</f>
        <v>0.13101197188313402</v>
      </c>
      <c r="H91" s="77">
        <f>C5*(($E5*$J5)+($K5)+($L5)+($E5*$N5)+(($M5+$O5)))/453.59</f>
        <v>0.15149994097185998</v>
      </c>
      <c r="I91" s="77">
        <f>C5*($E5*$P5+($Q5))/453.59</f>
        <v>2.1803910814818476E-3</v>
      </c>
      <c r="J91" s="77">
        <f>C5*(($E5*($R5+$T5+$U5))+($S5))/453.59</f>
        <v>2.5572271365623688E-2</v>
      </c>
      <c r="K91" s="77">
        <f>$C5*(($E5*($V5+$X5+$Y5))+($W5))/453.59</f>
        <v>1.1136015972759426E-2</v>
      </c>
      <c r="L91" s="77">
        <f>$B$23*C5*(E5+6)</f>
        <v>2.5315747758215698E-2</v>
      </c>
      <c r="M91" s="77">
        <f t="shared" si="53"/>
        <v>1.0379456580868435E-2</v>
      </c>
      <c r="N91" s="77">
        <f>C5*($E5*$Z5+($AA5))/453.59</f>
        <v>166.27073017811671</v>
      </c>
      <c r="O91" s="77">
        <f>C5*($E5*$AB5+($AC5))/453.59</f>
        <v>9.5114261670907474E-3</v>
      </c>
      <c r="P91" s="77">
        <f>C5*($E5*$AD5+($AE5))/453.59</f>
        <v>1.7313359741530081E-2</v>
      </c>
      <c r="AN91" s="90"/>
      <c r="AZ91" s="59"/>
    </row>
    <row r="92" spans="1:52" ht="25.5">
      <c r="A92" s="93" t="str">
        <f t="shared" si="52"/>
        <v>Telecom</v>
      </c>
      <c r="B92" s="94" t="str">
        <f t="shared" si="52"/>
        <v>Light-Duty Truck, catalyst</v>
      </c>
      <c r="C92" s="95">
        <f t="shared" si="52"/>
        <v>2</v>
      </c>
      <c r="D92" s="95">
        <v>35</v>
      </c>
      <c r="E92" s="95">
        <v>80</v>
      </c>
      <c r="F92" s="77">
        <f>C6*($E6*$F6+($G6))/453.59</f>
        <v>0.97143877176184013</v>
      </c>
      <c r="G92" s="77">
        <f>C6*($E6*$H6+($I6))/453.59</f>
        <v>8.7341314588756019E-2</v>
      </c>
      <c r="H92" s="77">
        <f>C6*(($E6*$J6)+($K6)+($L6)+($E6*$N6)+(($M6+$O6)))/453.59</f>
        <v>0.10099996064790666</v>
      </c>
      <c r="I92" s="77">
        <f>C6*($E6*$P6+($Q6))/453.59</f>
        <v>1.4535940543212319E-3</v>
      </c>
      <c r="J92" s="77">
        <f>C6*(($E6*($R6+$T6+$U6))+($S6))/453.59</f>
        <v>1.7048180910415794E-2</v>
      </c>
      <c r="K92" s="77">
        <f>$C6*(($E6*($V6+$X6+$Y6))+($W6))/453.59</f>
        <v>7.4240106485062834E-3</v>
      </c>
      <c r="L92" s="77">
        <f>$B$23*C6*(E6+6)</f>
        <v>1.6877165172143799E-2</v>
      </c>
      <c r="M92" s="77">
        <f t="shared" si="53"/>
        <v>6.9196377205789569E-3</v>
      </c>
      <c r="N92" s="77">
        <f>C6*($E6*$Z6+($AA6))/453.59</f>
        <v>110.84715345207779</v>
      </c>
      <c r="O92" s="77">
        <f>C6*($E6*$AB6+($AC6))/453.59</f>
        <v>6.3409507780604986E-3</v>
      </c>
      <c r="P92" s="77">
        <f>C6*($E6*$AD6+($AE6))/453.59</f>
        <v>1.1542239827686721E-2</v>
      </c>
    </row>
    <row r="93" spans="1:52">
      <c r="A93" s="120" t="s">
        <v>128</v>
      </c>
      <c r="B93" s="120"/>
      <c r="C93" s="120"/>
      <c r="D93" s="120"/>
      <c r="E93" s="120"/>
      <c r="F93" s="81">
        <f t="shared" ref="F93:P93" si="54">SUM(F90:F92)</f>
        <v>3.8857550870473605</v>
      </c>
      <c r="G93" s="81">
        <f t="shared" si="54"/>
        <v>0.34936525835502408</v>
      </c>
      <c r="H93" s="81">
        <f t="shared" si="54"/>
        <v>0.40399984259162663</v>
      </c>
      <c r="I93" s="81">
        <f t="shared" si="54"/>
        <v>5.8143762172849275E-3</v>
      </c>
      <c r="J93" s="81">
        <f t="shared" si="54"/>
        <v>6.8192723641663178E-2</v>
      </c>
      <c r="K93" s="81">
        <f t="shared" si="54"/>
        <v>2.9696042594025134E-2</v>
      </c>
      <c r="L93" s="81">
        <f t="shared" si="54"/>
        <v>6.7508660688575195E-2</v>
      </c>
      <c r="M93" s="81">
        <f t="shared" si="54"/>
        <v>2.7678550882315828E-2</v>
      </c>
      <c r="N93" s="81">
        <f t="shared" si="54"/>
        <v>443.38861380831122</v>
      </c>
      <c r="O93" s="81">
        <f t="shared" si="54"/>
        <v>2.5363803112241994E-2</v>
      </c>
      <c r="P93" s="81">
        <f t="shared" si="54"/>
        <v>4.6168959310746882E-2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G9" sqref="G9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212</v>
      </c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169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32" t="s">
        <v>170</v>
      </c>
      <c r="B8" s="22" t="s">
        <v>30</v>
      </c>
      <c r="C8" s="23">
        <v>157</v>
      </c>
      <c r="D8" s="34">
        <v>0.38</v>
      </c>
      <c r="E8" s="139">
        <v>9.7211873502789536E-2</v>
      </c>
      <c r="F8" s="123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0.48664462081128745</v>
      </c>
      <c r="G8" s="123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0.54103044532627864</v>
      </c>
      <c r="H8" s="139">
        <v>1.2626852382997586E-3</v>
      </c>
      <c r="I8" s="123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2.8935626102292767E-2</v>
      </c>
      <c r="J8" s="140">
        <f t="shared" ref="J8:J11" si="0">0.89*I8</f>
        <v>2.5752707231040561E-2</v>
      </c>
      <c r="K8" s="141">
        <v>112.22156581723891</v>
      </c>
      <c r="L8" s="142">
        <v>9.4890670020510905E-3</v>
      </c>
      <c r="M8" s="143">
        <f t="shared" ref="M8:M11" si="1">0.095*G8</f>
        <v>5.1397892305996472E-2</v>
      </c>
      <c r="N8" s="144">
        <v>1</v>
      </c>
      <c r="O8" s="37">
        <v>8</v>
      </c>
      <c r="P8" s="37">
        <v>15</v>
      </c>
      <c r="Q8" s="31">
        <f t="shared" ref="Q8:Y11" si="2">(E8*$N8*$O8)</f>
        <v>0.77769498802231629</v>
      </c>
      <c r="R8" s="31">
        <f t="shared" si="2"/>
        <v>3.8931569664902996</v>
      </c>
      <c r="S8" s="31">
        <f t="shared" si="2"/>
        <v>4.3282435626102291</v>
      </c>
      <c r="T8" s="31">
        <f t="shared" si="2"/>
        <v>1.0101481906398068E-2</v>
      </c>
      <c r="U8" s="31">
        <f t="shared" si="2"/>
        <v>0.23148500881834214</v>
      </c>
      <c r="V8" s="31">
        <f t="shared" si="2"/>
        <v>0.20602165784832449</v>
      </c>
      <c r="W8" s="31">
        <f t="shared" si="2"/>
        <v>897.77252653791129</v>
      </c>
      <c r="X8" s="31">
        <f t="shared" si="2"/>
        <v>7.5912536016408724E-2</v>
      </c>
      <c r="Y8" s="31">
        <f t="shared" si="2"/>
        <v>0.41118313844797177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123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123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123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2</v>
      </c>
      <c r="O9" s="28">
        <v>8</v>
      </c>
      <c r="P9" s="37">
        <v>6</v>
      </c>
      <c r="Q9" s="30">
        <f t="shared" si="2"/>
        <v>0.83900031207790504</v>
      </c>
      <c r="R9" s="31">
        <f t="shared" si="2"/>
        <v>4.2011640211640211</v>
      </c>
      <c r="S9" s="31">
        <f t="shared" si="2"/>
        <v>5.361025925925925</v>
      </c>
      <c r="T9" s="31">
        <f t="shared" si="2"/>
        <v>9.7087390076637612E-3</v>
      </c>
      <c r="U9" s="31">
        <f t="shared" si="2"/>
        <v>0.34063492063492062</v>
      </c>
      <c r="V9" s="31">
        <f t="shared" si="2"/>
        <v>0.30316507936507936</v>
      </c>
      <c r="W9" s="31">
        <f t="shared" si="2"/>
        <v>827.64827078798055</v>
      </c>
      <c r="X9" s="31">
        <f t="shared" si="2"/>
        <v>9.1556828782654129E-2</v>
      </c>
      <c r="Y9" s="31">
        <f t="shared" si="2"/>
        <v>0.50929746296296285</v>
      </c>
    </row>
    <row r="10" spans="1:25" s="1" customFormat="1">
      <c r="A10" s="124" t="s">
        <v>132</v>
      </c>
      <c r="B10" s="22" t="s">
        <v>30</v>
      </c>
      <c r="C10" s="23">
        <v>381</v>
      </c>
      <c r="D10" s="23"/>
      <c r="E10" s="24">
        <v>0.18553470911077993</v>
      </c>
      <c r="F10" s="24">
        <v>0.57956772121140698</v>
      </c>
      <c r="G10" s="24">
        <v>1.2523979210769924</v>
      </c>
      <c r="H10" s="24">
        <v>2.6730457491231348E-3</v>
      </c>
      <c r="I10" s="24">
        <v>4.4827947982520766E-2</v>
      </c>
      <c r="J10" s="25">
        <f t="shared" si="0"/>
        <v>3.9896873704443482E-2</v>
      </c>
      <c r="K10" s="26">
        <v>272.33380251586107</v>
      </c>
      <c r="L10" s="24">
        <v>1.6740496842659349E-2</v>
      </c>
      <c r="M10" s="24">
        <f t="shared" si="1"/>
        <v>0.11897780250231428</v>
      </c>
      <c r="N10" s="28">
        <v>23</v>
      </c>
      <c r="O10" s="28">
        <v>1</v>
      </c>
      <c r="P10" s="37">
        <v>3</v>
      </c>
      <c r="Q10" s="30">
        <f t="shared" si="2"/>
        <v>4.2672983095479387</v>
      </c>
      <c r="R10" s="31">
        <f t="shared" si="2"/>
        <v>13.33005758786236</v>
      </c>
      <c r="S10" s="31">
        <f t="shared" si="2"/>
        <v>28.805152184770826</v>
      </c>
      <c r="T10" s="31">
        <f t="shared" si="2"/>
        <v>6.1480052229832098E-2</v>
      </c>
      <c r="U10" s="31">
        <f t="shared" si="2"/>
        <v>1.0310428035979777</v>
      </c>
      <c r="V10" s="31">
        <f t="shared" si="2"/>
        <v>0.91762809520220012</v>
      </c>
      <c r="W10" s="31">
        <f t="shared" si="2"/>
        <v>6263.6774578648046</v>
      </c>
      <c r="X10" s="31">
        <f t="shared" si="2"/>
        <v>0.38503142738116503</v>
      </c>
      <c r="Y10" s="31">
        <f t="shared" si="2"/>
        <v>2.7364894575532284</v>
      </c>
    </row>
    <row r="11" spans="1:25" s="1" customFormat="1">
      <c r="A11" s="32" t="s">
        <v>171</v>
      </c>
      <c r="B11" s="33" t="s">
        <v>30</v>
      </c>
      <c r="C11" s="34">
        <v>50</v>
      </c>
      <c r="D11" s="34">
        <v>0.74</v>
      </c>
      <c r="E11" s="125">
        <v>7.0276758830985372E-2</v>
      </c>
      <c r="F11" s="123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0.30180776014109345</v>
      </c>
      <c r="G11" s="123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0.43395061728395051</v>
      </c>
      <c r="H11" s="125">
        <v>3.9052905249821864E-4</v>
      </c>
      <c r="I11" s="123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2.447089947089947E-2</v>
      </c>
      <c r="J11" s="25">
        <f t="shared" si="0"/>
        <v>2.177910052910053E-2</v>
      </c>
      <c r="K11" s="125">
        <v>30.209161993501343</v>
      </c>
      <c r="L11" s="125">
        <v>7.0528775598302697E-3</v>
      </c>
      <c r="M11" s="24">
        <f t="shared" si="1"/>
        <v>4.1225308641975301E-2</v>
      </c>
      <c r="N11" s="27">
        <v>1</v>
      </c>
      <c r="O11" s="29">
        <v>3</v>
      </c>
      <c r="P11" s="37"/>
      <c r="Q11" s="30">
        <f t="shared" si="2"/>
        <v>0.2108302764929561</v>
      </c>
      <c r="R11" s="31">
        <f t="shared" si="2"/>
        <v>0.90542328042328035</v>
      </c>
      <c r="S11" s="31">
        <f t="shared" si="2"/>
        <v>1.3018518518518516</v>
      </c>
      <c r="T11" s="31">
        <f t="shared" si="2"/>
        <v>1.171587157494656E-3</v>
      </c>
      <c r="U11" s="31">
        <f t="shared" si="2"/>
        <v>7.3412698412698402E-2</v>
      </c>
      <c r="V11" s="31">
        <f t="shared" si="2"/>
        <v>6.5337301587301583E-2</v>
      </c>
      <c r="W11" s="31">
        <f t="shared" si="2"/>
        <v>90.627485980504034</v>
      </c>
      <c r="X11" s="31">
        <f t="shared" si="2"/>
        <v>2.1158632679490808E-2</v>
      </c>
      <c r="Y11" s="31">
        <f t="shared" si="2"/>
        <v>0.12367592592592591</v>
      </c>
    </row>
    <row r="12" spans="1:25" s="1" customFormat="1">
      <c r="A12" s="32"/>
      <c r="B12" s="22"/>
      <c r="C12" s="23"/>
      <c r="D12" s="23"/>
      <c r="E12" s="127"/>
      <c r="F12" s="123"/>
      <c r="G12" s="123"/>
      <c r="H12" s="127"/>
      <c r="I12" s="123"/>
      <c r="J12" s="25"/>
      <c r="K12" s="26"/>
      <c r="L12" s="24"/>
      <c r="M12" s="36"/>
      <c r="N12" s="27"/>
      <c r="O12" s="27"/>
      <c r="P12" s="122"/>
      <c r="Q12" s="30"/>
      <c r="R12" s="30"/>
      <c r="S12" s="30"/>
      <c r="T12" s="30"/>
      <c r="U12" s="30"/>
      <c r="V12" s="30"/>
      <c r="W12" s="30"/>
      <c r="X12" s="30"/>
      <c r="Y12" s="30"/>
    </row>
    <row r="13" spans="1:25" s="1" customFormat="1">
      <c r="A13" s="17" t="s">
        <v>33</v>
      </c>
      <c r="B13" s="22"/>
      <c r="C13" s="23"/>
      <c r="D13" s="12"/>
      <c r="E13" s="24"/>
      <c r="F13" s="24"/>
      <c r="G13" s="24"/>
      <c r="H13" s="24"/>
      <c r="I13" s="24"/>
      <c r="J13" s="25"/>
      <c r="K13" s="26"/>
      <c r="L13" s="24"/>
      <c r="M13" s="36"/>
      <c r="N13" s="27"/>
      <c r="O13" s="27"/>
      <c r="P13" s="122"/>
      <c r="Q13" s="41">
        <f t="shared" ref="Q13:Y13" si="3">SUM(Q8:Q11)</f>
        <v>6.0948238861411159</v>
      </c>
      <c r="R13" s="41">
        <f t="shared" si="3"/>
        <v>22.329801855939962</v>
      </c>
      <c r="S13" s="41">
        <f t="shared" si="3"/>
        <v>39.796273525158831</v>
      </c>
      <c r="T13" s="41">
        <f t="shared" si="3"/>
        <v>8.2461860301388579E-2</v>
      </c>
      <c r="U13" s="41">
        <f t="shared" si="3"/>
        <v>1.6765754314639387</v>
      </c>
      <c r="V13" s="41">
        <f t="shared" si="3"/>
        <v>1.4921521340029054</v>
      </c>
      <c r="W13" s="41">
        <f t="shared" si="3"/>
        <v>8079.7257411712008</v>
      </c>
      <c r="X13" s="41">
        <f t="shared" si="3"/>
        <v>0.57365942485971866</v>
      </c>
      <c r="Y13" s="41">
        <f t="shared" si="3"/>
        <v>3.7806459848900884</v>
      </c>
    </row>
    <row r="18" spans="2:9">
      <c r="B18" s="145"/>
      <c r="C18" s="145"/>
      <c r="D18" s="145"/>
      <c r="E18" s="146"/>
      <c r="F18" s="146"/>
      <c r="G18" s="146"/>
      <c r="H18" s="146"/>
      <c r="I18" s="146"/>
    </row>
    <row r="19" spans="2:9">
      <c r="B19" s="145"/>
      <c r="C19" s="145"/>
      <c r="D19" s="145"/>
      <c r="E19" s="146"/>
      <c r="F19" s="146"/>
      <c r="G19" s="146"/>
      <c r="H19" s="146"/>
      <c r="I19" s="146"/>
    </row>
    <row r="20" spans="2:9">
      <c r="B20" s="145"/>
      <c r="C20" s="147"/>
      <c r="D20" s="148"/>
      <c r="E20" s="148"/>
      <c r="F20" s="148"/>
      <c r="G20" s="148"/>
      <c r="H20" s="148"/>
      <c r="I20" s="146"/>
    </row>
    <row r="21" spans="2:9">
      <c r="B21" s="145"/>
      <c r="C21" s="145"/>
      <c r="D21" s="145"/>
      <c r="E21" s="146"/>
      <c r="F21" s="146"/>
      <c r="G21" s="146"/>
      <c r="H21" s="146"/>
      <c r="I21" s="146"/>
    </row>
    <row r="22" spans="2:9">
      <c r="B22" s="145"/>
      <c r="C22" s="145"/>
      <c r="D22" s="145"/>
      <c r="E22" s="146"/>
      <c r="F22" s="146"/>
      <c r="G22" s="146"/>
      <c r="H22" s="146"/>
      <c r="I22" s="146"/>
    </row>
    <row r="23" spans="2:9">
      <c r="B23" s="145"/>
      <c r="C23" s="145"/>
      <c r="D23" s="145"/>
      <c r="E23" s="146"/>
      <c r="F23" s="146"/>
      <c r="G23" s="146"/>
      <c r="H23" s="146"/>
      <c r="I23" s="146"/>
    </row>
    <row r="24" spans="2:9">
      <c r="B24" s="145"/>
      <c r="C24" s="145"/>
      <c r="D24" s="145"/>
      <c r="E24" s="146"/>
      <c r="F24" s="146"/>
      <c r="G24" s="146"/>
      <c r="H24" s="146"/>
      <c r="I24" s="146"/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2"/>
  <sheetViews>
    <sheetView zoomScale="75" workbookViewId="0">
      <selection activeCell="A2" sqref="A2"/>
    </sheetView>
  </sheetViews>
  <sheetFormatPr defaultRowHeight="12.75"/>
  <cols>
    <col min="1" max="1" width="36.5703125" style="59" customWidth="1"/>
    <col min="2" max="2" width="25.7109375" style="59" customWidth="1"/>
    <col min="3" max="3" width="11.28515625" style="59" bestFit="1" customWidth="1"/>
    <col min="4" max="4" width="10.85546875" style="59" customWidth="1"/>
    <col min="5" max="5" width="10.28515625" style="59" bestFit="1" customWidth="1"/>
    <col min="6" max="6" width="9.42578125" style="59" bestFit="1" customWidth="1"/>
    <col min="7" max="7" width="11.85546875" style="59" bestFit="1" customWidth="1"/>
    <col min="8" max="8" width="9.42578125" style="59" bestFit="1" customWidth="1"/>
    <col min="9" max="9" width="11.7109375" style="59" bestFit="1" customWidth="1"/>
    <col min="10" max="11" width="9.42578125" style="59" bestFit="1" customWidth="1"/>
    <col min="12" max="13" width="11.7109375" style="59" bestFit="1" customWidth="1"/>
    <col min="14" max="14" width="9.42578125" style="59" bestFit="1" customWidth="1"/>
    <col min="15" max="16" width="10.7109375" style="59" bestFit="1" customWidth="1"/>
    <col min="17" max="17" width="9.42578125" style="59" bestFit="1" customWidth="1"/>
    <col min="18" max="18" width="12.5703125" style="59" bestFit="1" customWidth="1"/>
    <col min="19" max="30" width="9.42578125" style="59" bestFit="1" customWidth="1"/>
    <col min="31" max="31" width="12.28515625" style="90" customWidth="1"/>
    <col min="32" max="33" width="9.28515625" style="59" bestFit="1" customWidth="1"/>
    <col min="34" max="34" width="11.42578125" style="59" customWidth="1"/>
    <col min="35" max="35" width="10.5703125" style="59" customWidth="1"/>
    <col min="36" max="39" width="9.5703125" style="59" customWidth="1"/>
    <col min="40" max="40" width="9.28515625" style="90" bestFit="1" customWidth="1"/>
    <col min="41" max="41" width="9.85546875" style="59" customWidth="1"/>
    <col min="42" max="42" width="9.28515625" style="59" bestFit="1" customWidth="1"/>
    <col min="43" max="16384" width="9.140625" style="59"/>
  </cols>
  <sheetData>
    <row r="1" spans="1:40">
      <c r="A1" s="1" t="s">
        <v>213</v>
      </c>
    </row>
    <row r="2" spans="1:40">
      <c r="A2"/>
    </row>
    <row r="6" spans="1:40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  <c r="AE6" s="59"/>
      <c r="AN6" s="59"/>
    </row>
    <row r="7" spans="1:40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  <c r="AE7" s="59"/>
      <c r="AN7" s="59"/>
    </row>
    <row r="8" spans="1:40">
      <c r="A8" s="17" t="s">
        <v>169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59"/>
      <c r="AN8" s="59"/>
    </row>
    <row r="9" spans="1:40">
      <c r="A9" s="70" t="s">
        <v>132</v>
      </c>
      <c r="B9" s="71" t="s">
        <v>68</v>
      </c>
      <c r="C9" s="78">
        <v>23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4.391757247652806</v>
      </c>
      <c r="U9" s="77">
        <f>C9*($F9*$H9)/453.59</f>
        <v>20.166097752074911</v>
      </c>
      <c r="V9" s="77">
        <f>C9*(($F9*$I9))/453.59</f>
        <v>1.0647576696583059</v>
      </c>
      <c r="W9" s="77">
        <f>C9*($F9*$J9)/453.59</f>
        <v>4.3452777001256639E-2</v>
      </c>
      <c r="X9" s="77">
        <f>C9*(($F9*($K9+$L9+$M9)))/453.59</f>
        <v>0.68725430081871886</v>
      </c>
      <c r="Y9" s="77">
        <f>C9*(($F9*($N9+$O9+$P9)))/453.59</f>
        <v>0.506275646861016</v>
      </c>
      <c r="Z9" s="77">
        <f>C9*(F9)*$B$343</f>
        <v>0</v>
      </c>
      <c r="AA9" s="77">
        <f>Z9*0.21</f>
        <v>0</v>
      </c>
      <c r="AB9" s="77">
        <f>C9*(($F9*($Q9)))/453.59</f>
        <v>6939.606223642003</v>
      </c>
      <c r="AC9" s="77">
        <f>C9*(($F9*($R9)))/453.59</f>
        <v>6.1802185144944774E-2</v>
      </c>
      <c r="AD9" s="77">
        <f>C9*(($F9*($S9)))/453.59</f>
        <v>0.17776495302481357</v>
      </c>
      <c r="AE9" s="59"/>
      <c r="AN9" s="59"/>
    </row>
    <row r="10" spans="1:40">
      <c r="A10" s="70" t="s">
        <v>136</v>
      </c>
      <c r="B10" s="71" t="s">
        <v>68</v>
      </c>
      <c r="C10" s="78">
        <v>23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4.391757247652806</v>
      </c>
      <c r="U10" s="77">
        <f>C10*($F10*$H10)/453.59</f>
        <v>20.166097752074911</v>
      </c>
      <c r="V10" s="77">
        <f>C10*(($F10*$I10))/453.59</f>
        <v>1.0647576696583059</v>
      </c>
      <c r="W10" s="77">
        <f>C10*($F10*$J10)/453.59</f>
        <v>4.3452777001256639E-2</v>
      </c>
      <c r="X10" s="77">
        <f>C10*(($F10*($K10+$L10+$M10)))/453.59</f>
        <v>0.68725430081871886</v>
      </c>
      <c r="Y10" s="77">
        <f>C10*(($F10*($N10+$O10+$P10)))/453.59</f>
        <v>0.506275646861016</v>
      </c>
      <c r="Z10" s="77">
        <f>C10*(F10)*$B$343</f>
        <v>0</v>
      </c>
      <c r="AA10" s="77">
        <f>Z10*0.21</f>
        <v>0</v>
      </c>
      <c r="AB10" s="77">
        <f>C10*(($F10*($Q10)))/453.59</f>
        <v>6939.606223642003</v>
      </c>
      <c r="AC10" s="77">
        <f>C10*(($F10*($R10)))/453.59</f>
        <v>6.1802185144944774E-2</v>
      </c>
      <c r="AD10" s="77">
        <f>C10*(($F10*($S10)))/453.59</f>
        <v>0.17776495302481357</v>
      </c>
      <c r="AE10" s="59"/>
      <c r="AN10" s="59"/>
    </row>
    <row r="11" spans="1:40">
      <c r="A11" s="70" t="s">
        <v>67</v>
      </c>
      <c r="B11" s="71" t="s">
        <v>68</v>
      </c>
      <c r="C11" s="78">
        <v>1</v>
      </c>
      <c r="D11" s="73"/>
      <c r="E11" s="73">
        <v>35</v>
      </c>
      <c r="F11" s="73">
        <v>80</v>
      </c>
      <c r="G11" s="74">
        <v>1.08263976628415</v>
      </c>
      <c r="H11" s="74">
        <v>4.9712718909585103</v>
      </c>
      <c r="I11" s="74">
        <v>0.26248012575016899</v>
      </c>
      <c r="J11" s="74">
        <v>1.0711818E-2</v>
      </c>
      <c r="K11" s="74">
        <v>7.1679901072141505E-2</v>
      </c>
      <c r="L11" s="79">
        <v>3.59998119015979E-2</v>
      </c>
      <c r="M11" s="79">
        <v>6.1739677411240299E-2</v>
      </c>
      <c r="N11" s="74">
        <v>6.5945508986370194E-2</v>
      </c>
      <c r="O11" s="79">
        <v>2.9999843251331498E-3</v>
      </c>
      <c r="P11" s="79">
        <v>5.5859708133979398E-2</v>
      </c>
      <c r="Q11" s="74">
        <v>1710.7260798814</v>
      </c>
      <c r="R11" s="75">
        <v>1.5235246282551899E-2</v>
      </c>
      <c r="S11" s="76">
        <f>0.000025616*Q11</f>
        <v>4.3821959262241944E-2</v>
      </c>
      <c r="T11" s="77">
        <f>C11*($F11*$G11)/453.59</f>
        <v>0.19094596728925242</v>
      </c>
      <c r="U11" s="77">
        <f>C11*($F11*$H11)/453.59</f>
        <v>0.87678685878586582</v>
      </c>
      <c r="V11" s="77">
        <f>C11*(($F11*$I11))/453.59</f>
        <v>4.6293811724274173E-2</v>
      </c>
      <c r="W11" s="77">
        <f>C11*($F11*$J11)/453.59</f>
        <v>1.8892511739676801E-3</v>
      </c>
      <c r="X11" s="77">
        <f>C11*(($F11*($K11+$L11+$M11)))/453.59</f>
        <v>2.9880621774726907E-2</v>
      </c>
      <c r="Y11" s="77">
        <f>C11*(($F11*($N11+$O11+$P11)))/453.59</f>
        <v>2.2011984646131133E-2</v>
      </c>
      <c r="Z11" s="77">
        <f>C11*(F11)*$B$343</f>
        <v>0</v>
      </c>
      <c r="AA11" s="77">
        <f>Z11*0.21</f>
        <v>0</v>
      </c>
      <c r="AB11" s="77">
        <f>C11*(($F11*($Q11)))/453.59</f>
        <v>301.72200972356535</v>
      </c>
      <c r="AC11" s="77">
        <f>C11*(($F11*($R11)))/453.59</f>
        <v>2.6870515280410772E-3</v>
      </c>
      <c r="AD11" s="77">
        <f>C11*(($F11*($S11)))/453.59</f>
        <v>7.7289110010788503E-3</v>
      </c>
      <c r="AE11" s="59"/>
      <c r="AN11" s="59"/>
    </row>
    <row r="12" spans="1:40">
      <c r="A12" s="70" t="s">
        <v>172</v>
      </c>
      <c r="B12" s="71" t="s">
        <v>66</v>
      </c>
      <c r="C12" s="78">
        <v>1</v>
      </c>
      <c r="D12" s="73"/>
      <c r="E12" s="73">
        <v>35</v>
      </c>
      <c r="F12" s="73">
        <v>60</v>
      </c>
      <c r="G12" s="74">
        <v>0.25172046482947802</v>
      </c>
      <c r="H12" s="74">
        <v>0.464701387165456</v>
      </c>
      <c r="I12" s="74">
        <v>5.6776043658582402E-2</v>
      </c>
      <c r="J12" s="74">
        <v>3.5023733638119199E-3</v>
      </c>
      <c r="K12" s="74">
        <v>4.6899256897933901E-2</v>
      </c>
      <c r="L12" s="75">
        <v>7.99995847163921E-3</v>
      </c>
      <c r="M12" s="75">
        <v>3.6749815577381599E-2</v>
      </c>
      <c r="N12" s="74">
        <v>4.3147317248333997E-2</v>
      </c>
      <c r="O12" s="75">
        <v>1.9999896145790402E-3</v>
      </c>
      <c r="P12" s="75">
        <v>1.57499200131354E-2</v>
      </c>
      <c r="Q12" s="74">
        <v>243.966167526025</v>
      </c>
      <c r="R12" s="75">
        <f>0.000057143*Q12</f>
        <v>1.3940958710939646E-2</v>
      </c>
      <c r="S12" s="76">
        <f>0.000025616*Q12</f>
        <v>6.2494373473466567E-3</v>
      </c>
      <c r="T12" s="77">
        <f>C12*($F12*$G12)/453.59</f>
        <v>3.3297091844548342E-2</v>
      </c>
      <c r="U12" s="77">
        <f>C12*($F12*$H12)/453.59</f>
        <v>6.1469792609906218E-2</v>
      </c>
      <c r="V12" s="77">
        <f>C12*(($F12*$I12))/453.59</f>
        <v>7.5102242543154491E-3</v>
      </c>
      <c r="W12" s="77">
        <f>C12*($F12*$J12)/453.59</f>
        <v>4.6328711353582576E-4</v>
      </c>
      <c r="X12" s="77">
        <f>C12*(($F12*($K12+$L12+$M12)))/453.59</f>
        <v>1.2123154956717041E-2</v>
      </c>
      <c r="Y12" s="77">
        <f>C12*(($F12*($N12+$O12+$P12)))/453.59</f>
        <v>8.0553663276591338E-3</v>
      </c>
      <c r="Z12" s="77">
        <f>C12*(F12)*$B$343</f>
        <v>0</v>
      </c>
      <c r="AA12" s="77">
        <f>Z12*0.21</f>
        <v>0</v>
      </c>
      <c r="AB12" s="77">
        <f>C12*(($F12*($Q12)))/453.59</f>
        <v>32.271368530085546</v>
      </c>
      <c r="AC12" s="77">
        <f>C12*(($F12*($R12)))/453.59</f>
        <v>1.844082811914678E-3</v>
      </c>
      <c r="AD12" s="77">
        <f>C12*(($F12*($S12)))/453.59</f>
        <v>8.2666337626667119E-4</v>
      </c>
      <c r="AE12" s="59"/>
      <c r="AN12" s="59"/>
    </row>
    <row r="13" spans="1:40">
      <c r="A13" s="70" t="s">
        <v>173</v>
      </c>
      <c r="B13" s="71" t="s">
        <v>66</v>
      </c>
      <c r="C13" s="78">
        <v>1</v>
      </c>
      <c r="D13" s="73"/>
      <c r="E13" s="73">
        <v>35</v>
      </c>
      <c r="F13" s="73">
        <v>60</v>
      </c>
      <c r="G13" s="74">
        <v>0.25172046482947802</v>
      </c>
      <c r="H13" s="74">
        <v>0.464701387165456</v>
      </c>
      <c r="I13" s="74">
        <v>5.6776043658582402E-2</v>
      </c>
      <c r="J13" s="74">
        <v>3.5023733638119199E-3</v>
      </c>
      <c r="K13" s="74">
        <v>4.6899256897933901E-2</v>
      </c>
      <c r="L13" s="75">
        <v>7.99995847163921E-3</v>
      </c>
      <c r="M13" s="75">
        <v>3.6749815577381599E-2</v>
      </c>
      <c r="N13" s="74">
        <v>4.3147317248333997E-2</v>
      </c>
      <c r="O13" s="75">
        <v>1.9999896145790402E-3</v>
      </c>
      <c r="P13" s="75">
        <v>1.57499200131354E-2</v>
      </c>
      <c r="Q13" s="74">
        <v>243.966167526025</v>
      </c>
      <c r="R13" s="75">
        <f>0.000057143*Q13</f>
        <v>1.3940958710939646E-2</v>
      </c>
      <c r="S13" s="76">
        <f>0.000025616*Q13</f>
        <v>6.2494373473466567E-3</v>
      </c>
      <c r="T13" s="77">
        <f>C13*($F13*$G13)/453.59</f>
        <v>3.3297091844548342E-2</v>
      </c>
      <c r="U13" s="77">
        <f>C13*($F13*$H13)/453.59</f>
        <v>6.1469792609906218E-2</v>
      </c>
      <c r="V13" s="77">
        <f>C13*(($F13*$I13))/453.59</f>
        <v>7.5102242543154491E-3</v>
      </c>
      <c r="W13" s="77">
        <f>C13*($F13*$J13)/453.59</f>
        <v>4.6328711353582576E-4</v>
      </c>
      <c r="X13" s="77">
        <f>C13*(($F13*($K13+$L13+$M13)))/453.59</f>
        <v>1.2123154956717041E-2</v>
      </c>
      <c r="Y13" s="77">
        <f>C13*(($F13*($N13+$O13+$P13)))/453.59</f>
        <v>8.0553663276591338E-3</v>
      </c>
      <c r="Z13" s="77">
        <f>C13*(F13)*$B$343</f>
        <v>0</v>
      </c>
      <c r="AA13" s="77">
        <f>Z13*0.21</f>
        <v>0</v>
      </c>
      <c r="AB13" s="77">
        <f>C13*(($F13*($Q13)))/453.59</f>
        <v>32.271368530085546</v>
      </c>
      <c r="AC13" s="77">
        <f>C13*(($F13*($R13)))/453.59</f>
        <v>1.844082811914678E-3</v>
      </c>
      <c r="AD13" s="77">
        <f>C13*(($F13*($S13)))/453.59</f>
        <v>8.2666337626667119E-4</v>
      </c>
      <c r="AE13" s="59"/>
      <c r="AN13" s="59"/>
    </row>
    <row r="14" spans="1:40">
      <c r="A14" s="80" t="s">
        <v>33</v>
      </c>
      <c r="B14" s="63"/>
      <c r="C14" s="69"/>
      <c r="D14" s="69"/>
      <c r="E14" s="63"/>
      <c r="F14" s="63"/>
      <c r="G14" s="64"/>
      <c r="H14" s="65"/>
      <c r="I14" s="65"/>
      <c r="J14" s="65"/>
      <c r="K14" s="62"/>
      <c r="L14" s="62"/>
      <c r="M14" s="62"/>
      <c r="N14" s="62"/>
      <c r="O14" s="62"/>
      <c r="P14" s="62"/>
      <c r="Q14" s="65"/>
      <c r="R14" s="62"/>
      <c r="S14" s="62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59"/>
      <c r="AN14" s="59"/>
    </row>
    <row r="15" spans="1:40">
      <c r="A15" s="82"/>
      <c r="B15" s="63"/>
      <c r="C15" s="69"/>
      <c r="D15" s="69"/>
      <c r="E15" s="63"/>
      <c r="F15" s="63"/>
      <c r="G15" s="64"/>
      <c r="H15" s="65"/>
      <c r="I15" s="65"/>
      <c r="J15" s="65"/>
      <c r="K15" s="62"/>
      <c r="L15" s="62"/>
      <c r="M15" s="62"/>
      <c r="N15" s="62"/>
      <c r="O15" s="62"/>
      <c r="P15" s="62"/>
      <c r="Q15" s="65"/>
      <c r="R15" s="62"/>
      <c r="S15" s="62"/>
      <c r="T15" s="66"/>
      <c r="U15" s="66"/>
      <c r="V15" s="66"/>
      <c r="W15" s="66"/>
      <c r="X15" s="66"/>
      <c r="Y15" s="66"/>
      <c r="Z15" s="67"/>
      <c r="AA15" s="67"/>
      <c r="AB15" s="67"/>
      <c r="AC15" s="67"/>
      <c r="AD15" s="67"/>
      <c r="AE15" s="59"/>
      <c r="AN15" s="59"/>
    </row>
    <row r="16" spans="1:40">
      <c r="A16" s="82"/>
      <c r="B16" s="63"/>
      <c r="C16" s="69"/>
      <c r="D16" s="69"/>
      <c r="E16" s="63"/>
      <c r="F16" s="63"/>
      <c r="G16" s="64"/>
      <c r="H16" s="65"/>
      <c r="I16" s="65"/>
      <c r="J16" s="65"/>
      <c r="K16" s="62"/>
      <c r="L16" s="62"/>
      <c r="M16" s="62"/>
      <c r="N16" s="62"/>
      <c r="O16" s="62"/>
      <c r="P16" s="62"/>
      <c r="Q16" s="65"/>
      <c r="R16" s="62"/>
      <c r="S16" s="62"/>
      <c r="T16" s="81">
        <f>SUM(T9:T13)</f>
        <v>9.0410546462839623</v>
      </c>
      <c r="U16" s="81">
        <f t="shared" ref="U16:AD16" si="0">SUM(U9:U13)</f>
        <v>41.331921948155497</v>
      </c>
      <c r="V16" s="81">
        <f t="shared" si="0"/>
        <v>2.1908295995495171</v>
      </c>
      <c r="W16" s="81">
        <f t="shared" si="0"/>
        <v>8.9721379403552612E-2</v>
      </c>
      <c r="X16" s="81">
        <f t="shared" si="0"/>
        <v>1.4286355333255989</v>
      </c>
      <c r="Y16" s="81">
        <f t="shared" si="0"/>
        <v>1.0506740110234816</v>
      </c>
      <c r="Z16" s="81">
        <f t="shared" si="0"/>
        <v>0</v>
      </c>
      <c r="AA16" s="81">
        <f t="shared" si="0"/>
        <v>0</v>
      </c>
      <c r="AB16" s="81">
        <f t="shared" si="0"/>
        <v>14245.477194067744</v>
      </c>
      <c r="AC16" s="81">
        <f t="shared" si="0"/>
        <v>0.12997958744175997</v>
      </c>
      <c r="AD16" s="81">
        <f t="shared" si="0"/>
        <v>0.36491214380323939</v>
      </c>
      <c r="AE16" s="59"/>
      <c r="AN16" s="59"/>
    </row>
    <row r="17" spans="1:42">
      <c r="A17" s="83"/>
      <c r="B17" s="84"/>
      <c r="C17" s="85"/>
      <c r="D17" s="85"/>
      <c r="E17" s="84"/>
      <c r="F17" s="84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103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</row>
    <row r="18" spans="1:42">
      <c r="A18" s="83"/>
      <c r="B18" s="84"/>
      <c r="C18" s="85"/>
      <c r="D18" s="85"/>
      <c r="E18" s="84"/>
      <c r="F18" s="84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103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</row>
    <row r="19" spans="1:42">
      <c r="A19" s="83"/>
      <c r="B19" s="84"/>
      <c r="C19" s="85"/>
      <c r="D19" s="85"/>
      <c r="E19" s="84"/>
      <c r="F19" s="84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103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</row>
    <row r="20" spans="1:42">
      <c r="A20" s="83"/>
      <c r="B20" s="84"/>
      <c r="C20" s="85"/>
      <c r="D20" s="85"/>
      <c r="E20" s="84"/>
      <c r="F20" s="84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103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</row>
    <row r="340" spans="1:2" ht="25.5">
      <c r="A340" s="88" t="s">
        <v>72</v>
      </c>
    </row>
    <row r="342" spans="1:2">
      <c r="A342" s="59" t="s">
        <v>73</v>
      </c>
    </row>
    <row r="343" spans="1:2">
      <c r="A343" s="59" t="s">
        <v>74</v>
      </c>
    </row>
    <row r="344" spans="1:2">
      <c r="A344" s="59" t="s">
        <v>75</v>
      </c>
    </row>
    <row r="345" spans="1:2">
      <c r="A345" s="89" t="s">
        <v>76</v>
      </c>
    </row>
    <row r="346" spans="1:2">
      <c r="A346" s="59" t="s">
        <v>77</v>
      </c>
    </row>
    <row r="347" spans="1:2">
      <c r="A347" s="59" t="s">
        <v>78</v>
      </c>
    </row>
    <row r="348" spans="1:2">
      <c r="A348" s="59" t="s">
        <v>79</v>
      </c>
    </row>
    <row r="349" spans="1:2">
      <c r="A349" s="59" t="s">
        <v>0</v>
      </c>
    </row>
    <row r="350" spans="1:2">
      <c r="A350" s="89" t="s">
        <v>80</v>
      </c>
      <c r="B350" s="59">
        <f>(0.016*(0.03/2)^0.65*(2/3)^1.5)-0.00047</f>
        <v>9.8123053326417428E-5</v>
      </c>
    </row>
    <row r="351" spans="1:2">
      <c r="A351" s="89" t="s">
        <v>81</v>
      </c>
      <c r="B351" s="59">
        <f>(0.016*(0.03/2)^0.65*(13/3)^1.5)-0.00047</f>
        <v>8.9448292388582783E-3</v>
      </c>
    </row>
    <row r="352" spans="1:2">
      <c r="A352" s="89" t="s">
        <v>82</v>
      </c>
      <c r="B352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8" sqref="B108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214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174</v>
      </c>
      <c r="B4" s="94" t="s">
        <v>91</v>
      </c>
      <c r="C4" s="95">
        <v>52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293" t="s">
        <v>54</v>
      </c>
      <c r="AG11" s="293"/>
      <c r="AH11" s="293"/>
      <c r="AI11" s="293"/>
      <c r="AJ11" s="293"/>
      <c r="AK11" s="294"/>
      <c r="AL11" s="294"/>
      <c r="AM11" s="294"/>
      <c r="AN11" s="294"/>
      <c r="AO11" s="294"/>
      <c r="AP11" s="79"/>
      <c r="AQ11" s="106"/>
      <c r="AR11" s="293" t="s">
        <v>97</v>
      </c>
      <c r="AS11" s="293"/>
      <c r="AT11" s="293"/>
      <c r="AU11" s="293"/>
      <c r="AV11" s="293"/>
      <c r="AW11" s="294"/>
      <c r="AX11" s="294"/>
      <c r="AY11" s="294"/>
      <c r="AZ11" s="294"/>
      <c r="BA11" s="294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5" t="s">
        <v>83</v>
      </c>
      <c r="B86" s="295" t="s">
        <v>40</v>
      </c>
      <c r="C86" s="91" t="s">
        <v>84</v>
      </c>
      <c r="D86" s="91" t="s">
        <v>43</v>
      </c>
      <c r="E86" s="91" t="s">
        <v>44</v>
      </c>
      <c r="F86" s="284" t="s">
        <v>54</v>
      </c>
      <c r="G86" s="297"/>
      <c r="H86" s="297"/>
      <c r="I86" s="297"/>
      <c r="J86" s="297"/>
      <c r="K86" s="297"/>
      <c r="L86" s="297"/>
      <c r="M86" s="297"/>
      <c r="N86" s="297"/>
      <c r="O86" s="297"/>
      <c r="P86" s="287"/>
      <c r="AN86" s="90"/>
      <c r="AZ86" s="59"/>
    </row>
    <row r="87" spans="1:52" ht="63.75">
      <c r="A87" s="296"/>
      <c r="B87" s="296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tr">
        <f>A4</f>
        <v>UG Trench/Conduit/Substructure</v>
      </c>
      <c r="B88" s="94" t="str">
        <f>B4</f>
        <v>Light-Duty Truck, catalyst</v>
      </c>
      <c r="C88" s="95">
        <f>C4</f>
        <v>52</v>
      </c>
      <c r="D88" s="95">
        <v>35</v>
      </c>
      <c r="E88" s="95">
        <v>80</v>
      </c>
      <c r="F88" s="77">
        <f>C4*($E4*$F4+($G4))/453.59</f>
        <v>25.257408065807844</v>
      </c>
      <c r="G88" s="77">
        <f>C4*($E4*$H4+($I4))/453.59</f>
        <v>2.2708741793076563</v>
      </c>
      <c r="H88" s="77">
        <f>C4*(($E4*$J4)+($K4)+($L4)+($E4*$N4)+(($M4+$O4)))/453.59</f>
        <v>2.6259989768455734</v>
      </c>
      <c r="I88" s="77">
        <f>C4*($E4*$P4+($Q4))/453.59</f>
        <v>3.7793445412352029E-2</v>
      </c>
      <c r="J88" s="77">
        <f>C4*(($E4*($R4+$T4+$U4))+($S4))/453.59</f>
        <v>0.44325270367081065</v>
      </c>
      <c r="K88" s="77">
        <f>$C4*(($E4*($V4+$X4+$Y4))+($W4))/453.59</f>
        <v>0.19302427686116336</v>
      </c>
      <c r="L88" s="77">
        <f>$B$21*C4*(E4+6)</f>
        <v>0.43880629447573871</v>
      </c>
      <c r="M88" s="77">
        <f t="shared" ref="M88" si="52">0.41*L88</f>
        <v>0.17991058073505287</v>
      </c>
      <c r="N88" s="77">
        <f>C4*($E4*$Z4+($AA4))/453.59</f>
        <v>2882.0259897540227</v>
      </c>
      <c r="O88" s="77">
        <f>C4*($E4*$AB4+($AC4))/453.59</f>
        <v>0.16486472022957296</v>
      </c>
      <c r="P88" s="77">
        <f>C4*($E4*$AD4+($AE4))/453.59</f>
        <v>0.30009823551985471</v>
      </c>
      <c r="AN88" s="90"/>
      <c r="AZ88" s="59"/>
    </row>
    <row r="89" spans="1:52">
      <c r="A89" s="59" t="s">
        <v>133</v>
      </c>
      <c r="F89" s="126">
        <f t="shared" ref="F89:P89" si="53">SUM(F88:F88)</f>
        <v>25.257408065807844</v>
      </c>
      <c r="G89" s="126">
        <f t="shared" si="53"/>
        <v>2.2708741793076563</v>
      </c>
      <c r="H89" s="126">
        <f t="shared" si="53"/>
        <v>2.6259989768455734</v>
      </c>
      <c r="I89" s="126">
        <f t="shared" si="53"/>
        <v>3.7793445412352029E-2</v>
      </c>
      <c r="J89" s="126">
        <f t="shared" si="53"/>
        <v>0.44325270367081065</v>
      </c>
      <c r="K89" s="126">
        <f t="shared" si="53"/>
        <v>0.19302427686116336</v>
      </c>
      <c r="L89" s="126">
        <f t="shared" si="53"/>
        <v>0.43880629447573871</v>
      </c>
      <c r="M89" s="126">
        <f t="shared" si="53"/>
        <v>0.17991058073505287</v>
      </c>
      <c r="N89" s="126">
        <f t="shared" si="53"/>
        <v>2882.0259897540227</v>
      </c>
      <c r="O89" s="126">
        <f t="shared" si="53"/>
        <v>0.16486472022957296</v>
      </c>
      <c r="P89" s="126">
        <f t="shared" si="53"/>
        <v>0.30009823551985471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M50" sqref="M50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0" customWidth="1"/>
  </cols>
  <sheetData>
    <row r="1" spans="1:25">
      <c r="A1" s="1" t="s">
        <v>215</v>
      </c>
    </row>
    <row r="2" spans="1:25">
      <c r="A2" s="128"/>
    </row>
    <row r="3" spans="1:25">
      <c r="A3" s="7"/>
      <c r="B3" s="8"/>
      <c r="C3" s="8"/>
      <c r="D3" s="8"/>
      <c r="E3" s="281" t="s">
        <v>0</v>
      </c>
      <c r="F3" s="282"/>
      <c r="G3" s="282"/>
      <c r="H3" s="282"/>
      <c r="I3" s="282"/>
      <c r="J3" s="282"/>
      <c r="K3" s="282"/>
      <c r="L3" s="282"/>
      <c r="M3" s="9"/>
      <c r="N3" s="7"/>
      <c r="O3" s="7"/>
      <c r="P3" s="7"/>
      <c r="Q3" s="283" t="s">
        <v>1</v>
      </c>
      <c r="R3" s="282"/>
      <c r="S3" s="282"/>
      <c r="T3" s="282"/>
      <c r="U3" s="282"/>
      <c r="V3" s="282"/>
      <c r="W3" s="282"/>
      <c r="X3" s="282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137</v>
      </c>
      <c r="B7" s="22"/>
      <c r="C7" s="23"/>
      <c r="D7" s="12"/>
      <c r="E7" s="24"/>
      <c r="F7" s="24"/>
      <c r="G7" s="24"/>
      <c r="H7" s="24"/>
      <c r="I7" s="24"/>
      <c r="J7" s="25"/>
      <c r="K7" s="26"/>
      <c r="L7" s="24"/>
      <c r="M7" s="36"/>
      <c r="N7" s="27"/>
      <c r="O7" s="27"/>
      <c r="P7" s="122"/>
      <c r="Q7" s="30"/>
      <c r="R7" s="31"/>
      <c r="S7" s="31"/>
      <c r="T7" s="31"/>
      <c r="U7" s="31"/>
      <c r="V7" s="31"/>
      <c r="W7" s="31"/>
      <c r="X7" s="31"/>
      <c r="Y7" s="31"/>
    </row>
    <row r="8" spans="1:25" s="1" customFormat="1">
      <c r="A8" s="124" t="s">
        <v>132</v>
      </c>
      <c r="B8" s="22" t="s">
        <v>30</v>
      </c>
      <c r="C8" s="23">
        <v>381</v>
      </c>
      <c r="D8" s="23"/>
      <c r="E8" s="24">
        <v>0.18553470911077993</v>
      </c>
      <c r="F8" s="24">
        <v>0.57956772121140698</v>
      </c>
      <c r="G8" s="24">
        <v>1.2523979210769924</v>
      </c>
      <c r="H8" s="24">
        <v>2.6730457491231348E-3</v>
      </c>
      <c r="I8" s="24">
        <v>4.4827947982520766E-2</v>
      </c>
      <c r="J8" s="25">
        <f t="shared" ref="J8:J10" si="0">0.89*I8</f>
        <v>3.9896873704443482E-2</v>
      </c>
      <c r="K8" s="26">
        <v>272.33380251586107</v>
      </c>
      <c r="L8" s="24">
        <v>1.6740496842659349E-2</v>
      </c>
      <c r="M8" s="24">
        <f t="shared" ref="M8:M10" si="1">0.095*G8</f>
        <v>0.11897780250231428</v>
      </c>
      <c r="N8" s="28">
        <v>4</v>
      </c>
      <c r="O8" s="28">
        <v>8</v>
      </c>
      <c r="P8" s="37">
        <v>15</v>
      </c>
      <c r="Q8" s="30">
        <f t="shared" ref="Q8:Y10" si="2">(E8*$N8*$O8)</f>
        <v>5.9371106915449579</v>
      </c>
      <c r="R8" s="31">
        <f t="shared" si="2"/>
        <v>18.546167078765023</v>
      </c>
      <c r="S8" s="31">
        <f t="shared" si="2"/>
        <v>40.076733474463758</v>
      </c>
      <c r="T8" s="31">
        <f t="shared" si="2"/>
        <v>8.5537463971940314E-2</v>
      </c>
      <c r="U8" s="31">
        <f t="shared" si="2"/>
        <v>1.4344943354406645</v>
      </c>
      <c r="V8" s="31">
        <f t="shared" si="2"/>
        <v>1.2766999585421914</v>
      </c>
      <c r="W8" s="31">
        <f t="shared" si="2"/>
        <v>8714.6816805075541</v>
      </c>
      <c r="X8" s="31">
        <f t="shared" si="2"/>
        <v>0.53569589896509917</v>
      </c>
      <c r="Y8" s="31">
        <f t="shared" si="2"/>
        <v>3.807289680074057</v>
      </c>
    </row>
    <row r="9" spans="1:25" s="1" customFormat="1">
      <c r="A9" s="124" t="s">
        <v>131</v>
      </c>
      <c r="B9" s="22" t="s">
        <v>30</v>
      </c>
      <c r="C9" s="23">
        <v>87</v>
      </c>
      <c r="D9" s="34">
        <v>0.37</v>
      </c>
      <c r="E9" s="125">
        <v>5.2437519504869065E-2</v>
      </c>
      <c r="F9" s="3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25">
        <v>6.0679618797898508E-4</v>
      </c>
      <c r="I9" s="3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5">
        <f t="shared" si="0"/>
        <v>1.894781746031746E-2</v>
      </c>
      <c r="K9" s="125">
        <v>51.728016924248784</v>
      </c>
      <c r="L9" s="125">
        <v>5.7223017989158831E-3</v>
      </c>
      <c r="M9" s="24">
        <f t="shared" si="1"/>
        <v>3.1831091435185178E-2</v>
      </c>
      <c r="N9" s="28">
        <v>2</v>
      </c>
      <c r="O9" s="28">
        <v>8</v>
      </c>
      <c r="P9" s="37">
        <v>15</v>
      </c>
      <c r="Q9" s="30">
        <f t="shared" si="2"/>
        <v>0.83900031207790504</v>
      </c>
      <c r="R9" s="31">
        <f t="shared" si="2"/>
        <v>4.2011640211640211</v>
      </c>
      <c r="S9" s="31">
        <f t="shared" si="2"/>
        <v>5.361025925925925</v>
      </c>
      <c r="T9" s="31">
        <f t="shared" si="2"/>
        <v>9.7087390076637612E-3</v>
      </c>
      <c r="U9" s="31">
        <f t="shared" si="2"/>
        <v>0.34063492063492062</v>
      </c>
      <c r="V9" s="31">
        <f t="shared" si="2"/>
        <v>0.30316507936507936</v>
      </c>
      <c r="W9" s="31">
        <f t="shared" si="2"/>
        <v>827.64827078798055</v>
      </c>
      <c r="X9" s="31">
        <f t="shared" si="2"/>
        <v>9.1556828782654129E-2</v>
      </c>
      <c r="Y9" s="31">
        <f t="shared" si="2"/>
        <v>0.50929746296296285</v>
      </c>
    </row>
    <row r="10" spans="1:25" s="1" customFormat="1">
      <c r="A10" s="124" t="s">
        <v>136</v>
      </c>
      <c r="B10" s="22" t="s">
        <v>30</v>
      </c>
      <c r="C10" s="23">
        <v>235</v>
      </c>
      <c r="D10" s="23"/>
      <c r="E10" s="24">
        <v>0.11792220738547983</v>
      </c>
      <c r="F10" s="24">
        <v>0.36512193352152528</v>
      </c>
      <c r="G10" s="24">
        <v>0.86781464282266541</v>
      </c>
      <c r="H10" s="24">
        <v>1.8739217498104396E-3</v>
      </c>
      <c r="I10" s="24">
        <v>2.9041712295589866E-2</v>
      </c>
      <c r="J10" s="25">
        <f t="shared" si="0"/>
        <v>2.5847123943074982E-2</v>
      </c>
      <c r="K10" s="26">
        <v>166.54541562452522</v>
      </c>
      <c r="L10" s="24">
        <v>1.063993297769634E-2</v>
      </c>
      <c r="M10" s="36">
        <f t="shared" si="1"/>
        <v>8.2442391068153209E-2</v>
      </c>
      <c r="N10" s="28">
        <v>4</v>
      </c>
      <c r="O10" s="28">
        <v>4</v>
      </c>
      <c r="P10" s="37">
        <v>15</v>
      </c>
      <c r="Q10" s="30">
        <f t="shared" si="2"/>
        <v>1.8867553181676773</v>
      </c>
      <c r="R10" s="31">
        <f t="shared" si="2"/>
        <v>5.8419509363444044</v>
      </c>
      <c r="S10" s="31">
        <f t="shared" si="2"/>
        <v>13.885034285162646</v>
      </c>
      <c r="T10" s="31">
        <f t="shared" si="2"/>
        <v>2.9982747996967034E-2</v>
      </c>
      <c r="U10" s="31">
        <f t="shared" si="2"/>
        <v>0.46466739672943785</v>
      </c>
      <c r="V10" s="31">
        <f t="shared" si="2"/>
        <v>0.41355398308919972</v>
      </c>
      <c r="W10" s="31">
        <f t="shared" si="2"/>
        <v>2664.7266499924035</v>
      </c>
      <c r="X10" s="31">
        <f t="shared" si="2"/>
        <v>0.17023892764314144</v>
      </c>
      <c r="Y10" s="31">
        <f t="shared" si="2"/>
        <v>1.3190782570904513</v>
      </c>
    </row>
    <row r="11" spans="1:25" s="1" customFormat="1">
      <c r="A11" s="17" t="s">
        <v>33</v>
      </c>
      <c r="B11" s="22"/>
      <c r="C11" s="23"/>
      <c r="D11" s="12"/>
      <c r="E11" s="24"/>
      <c r="F11" s="24"/>
      <c r="G11" s="24"/>
      <c r="H11" s="24"/>
      <c r="I11" s="24"/>
      <c r="J11" s="25"/>
      <c r="K11" s="26"/>
      <c r="L11" s="24"/>
      <c r="M11" s="36"/>
      <c r="N11" s="27"/>
      <c r="O11" s="27"/>
      <c r="P11" s="122"/>
      <c r="Q11" s="41">
        <f t="shared" ref="Q11:Y11" si="3">SUM(Q8:Q10)</f>
        <v>8.6628663217905402</v>
      </c>
      <c r="R11" s="41">
        <f t="shared" si="3"/>
        <v>28.589282036273449</v>
      </c>
      <c r="S11" s="41">
        <f t="shared" si="3"/>
        <v>59.322793685552327</v>
      </c>
      <c r="T11" s="41">
        <f t="shared" si="3"/>
        <v>0.12522895097657111</v>
      </c>
      <c r="U11" s="41">
        <f t="shared" si="3"/>
        <v>2.239796652805023</v>
      </c>
      <c r="V11" s="41">
        <f t="shared" si="3"/>
        <v>1.9934190209964704</v>
      </c>
      <c r="W11" s="41">
        <f t="shared" si="3"/>
        <v>12207.056601287939</v>
      </c>
      <c r="X11" s="41">
        <f t="shared" si="3"/>
        <v>0.79749165539089473</v>
      </c>
      <c r="Y11" s="41">
        <f t="shared" si="3"/>
        <v>5.6356654001274711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B22" sqref="B22"/>
    </sheetView>
  </sheetViews>
  <sheetFormatPr defaultRowHeight="12.75"/>
  <cols>
    <col min="1" max="1" width="36.5703125" style="59" customWidth="1"/>
    <col min="2" max="2" width="25.7109375" style="59" customWidth="1"/>
    <col min="3" max="3" width="11.140625" style="59" bestFit="1" customWidth="1"/>
    <col min="4" max="4" width="10.85546875" style="59" customWidth="1"/>
    <col min="5" max="5" width="10.140625" style="59" bestFit="1" customWidth="1"/>
    <col min="6" max="6" width="9.28515625" style="59" bestFit="1" customWidth="1"/>
    <col min="7" max="7" width="11.7109375" style="59" bestFit="1" customWidth="1"/>
    <col min="8" max="8" width="9.28515625" style="59" bestFit="1" customWidth="1"/>
    <col min="9" max="9" width="11.5703125" style="59" bestFit="1" customWidth="1"/>
    <col min="10" max="11" width="9.28515625" style="59" bestFit="1" customWidth="1"/>
    <col min="12" max="13" width="11.5703125" style="59" bestFit="1" customWidth="1"/>
    <col min="14" max="14" width="9.28515625" style="59" bestFit="1" customWidth="1"/>
    <col min="15" max="16" width="10.5703125" style="59" bestFit="1" customWidth="1"/>
    <col min="17" max="17" width="9.28515625" style="59" bestFit="1" customWidth="1"/>
    <col min="18" max="18" width="11.5703125" style="59" bestFit="1" customWidth="1"/>
    <col min="19" max="30" width="9.28515625" style="59" bestFit="1" customWidth="1"/>
    <col min="31" max="16384" width="9.140625" style="59"/>
  </cols>
  <sheetData>
    <row r="1" spans="1:42">
      <c r="A1" s="1" t="s">
        <v>216</v>
      </c>
    </row>
    <row r="2" spans="1:42">
      <c r="A2" s="128"/>
    </row>
    <row r="6" spans="1:42" ht="26.25" customHeight="1">
      <c r="A6" s="288" t="s">
        <v>39</v>
      </c>
      <c r="B6" s="288" t="s">
        <v>40</v>
      </c>
      <c r="C6" s="288" t="s">
        <v>41</v>
      </c>
      <c r="D6" s="288" t="s">
        <v>42</v>
      </c>
      <c r="E6" s="60" t="s">
        <v>43</v>
      </c>
      <c r="F6" s="60" t="s">
        <v>44</v>
      </c>
      <c r="G6" s="61" t="s">
        <v>45</v>
      </c>
      <c r="H6" s="61" t="s">
        <v>46</v>
      </c>
      <c r="I6" s="62" t="s">
        <v>47</v>
      </c>
      <c r="J6" s="61" t="s">
        <v>48</v>
      </c>
      <c r="K6" s="291" t="s">
        <v>49</v>
      </c>
      <c r="L6" s="292"/>
      <c r="M6" s="292"/>
      <c r="N6" s="291" t="s">
        <v>50</v>
      </c>
      <c r="O6" s="292"/>
      <c r="P6" s="292"/>
      <c r="Q6" s="61" t="s">
        <v>51</v>
      </c>
      <c r="R6" s="62" t="s">
        <v>52</v>
      </c>
      <c r="S6" s="62" t="s">
        <v>53</v>
      </c>
      <c r="T6" s="284" t="s">
        <v>54</v>
      </c>
      <c r="U6" s="285"/>
      <c r="V6" s="285"/>
      <c r="W6" s="285"/>
      <c r="X6" s="285"/>
      <c r="Y6" s="286"/>
      <c r="Z6" s="286"/>
      <c r="AA6" s="286"/>
      <c r="AB6" s="286"/>
      <c r="AC6" s="286"/>
      <c r="AD6" s="287"/>
    </row>
    <row r="7" spans="1:42" ht="63.75">
      <c r="A7" s="289"/>
      <c r="B7" s="289"/>
      <c r="C7" s="290"/>
      <c r="D7" s="290"/>
      <c r="E7" s="63" t="s">
        <v>55</v>
      </c>
      <c r="F7" s="63" t="s">
        <v>56</v>
      </c>
      <c r="G7" s="64" t="s">
        <v>57</v>
      </c>
      <c r="H7" s="65" t="s">
        <v>57</v>
      </c>
      <c r="I7" s="65" t="s">
        <v>57</v>
      </c>
      <c r="J7" s="65" t="s">
        <v>57</v>
      </c>
      <c r="K7" s="62" t="s">
        <v>57</v>
      </c>
      <c r="L7" s="62" t="s">
        <v>58</v>
      </c>
      <c r="M7" s="62" t="s">
        <v>59</v>
      </c>
      <c r="N7" s="62" t="s">
        <v>57</v>
      </c>
      <c r="O7" s="62" t="s">
        <v>58</v>
      </c>
      <c r="P7" s="62" t="s">
        <v>59</v>
      </c>
      <c r="Q7" s="65" t="s">
        <v>57</v>
      </c>
      <c r="R7" s="62" t="s">
        <v>57</v>
      </c>
      <c r="S7" s="62" t="s">
        <v>57</v>
      </c>
      <c r="T7" s="66" t="s">
        <v>45</v>
      </c>
      <c r="U7" s="66" t="s">
        <v>60</v>
      </c>
      <c r="V7" s="66" t="s">
        <v>61</v>
      </c>
      <c r="W7" s="66" t="s">
        <v>48</v>
      </c>
      <c r="X7" s="66" t="s">
        <v>49</v>
      </c>
      <c r="Y7" s="66" t="s">
        <v>50</v>
      </c>
      <c r="Z7" s="67" t="s">
        <v>62</v>
      </c>
      <c r="AA7" s="67" t="s">
        <v>63</v>
      </c>
      <c r="AB7" s="67" t="s">
        <v>51</v>
      </c>
      <c r="AC7" s="67" t="s">
        <v>52</v>
      </c>
      <c r="AD7" s="67" t="s">
        <v>53</v>
      </c>
    </row>
    <row r="8" spans="1:42" ht="25.5">
      <c r="A8" s="68" t="s">
        <v>175</v>
      </c>
      <c r="B8" s="63"/>
      <c r="C8" s="69"/>
      <c r="D8" s="69"/>
      <c r="E8" s="63"/>
      <c r="F8" s="63"/>
      <c r="G8" s="64"/>
      <c r="H8" s="65"/>
      <c r="I8" s="65"/>
      <c r="J8" s="65"/>
      <c r="K8" s="62"/>
      <c r="L8" s="62"/>
      <c r="M8" s="62"/>
      <c r="N8" s="62"/>
      <c r="O8" s="62"/>
      <c r="P8" s="62"/>
      <c r="Q8" s="65"/>
      <c r="R8" s="62"/>
      <c r="S8" s="62"/>
      <c r="T8" s="66"/>
      <c r="U8" s="66"/>
      <c r="V8" s="66"/>
      <c r="W8" s="66"/>
      <c r="X8" s="66"/>
      <c r="Y8" s="66"/>
      <c r="Z8" s="67"/>
      <c r="AA8" s="67"/>
      <c r="AB8" s="67"/>
      <c r="AC8" s="67"/>
      <c r="AD8" s="67"/>
      <c r="AE8" s="107"/>
      <c r="AF8" s="66"/>
      <c r="AG8" s="66"/>
      <c r="AH8" s="66"/>
      <c r="AI8" s="66"/>
      <c r="AJ8" s="66"/>
      <c r="AK8" s="66"/>
      <c r="AL8" s="67"/>
      <c r="AM8" s="67"/>
      <c r="AN8" s="108"/>
      <c r="AO8" s="66"/>
      <c r="AP8" s="66"/>
    </row>
    <row r="9" spans="1:42">
      <c r="A9" s="70" t="s">
        <v>144</v>
      </c>
      <c r="B9" s="71" t="s">
        <v>68</v>
      </c>
      <c r="C9" s="78">
        <v>1</v>
      </c>
      <c r="D9" s="73"/>
      <c r="E9" s="73">
        <v>35</v>
      </c>
      <c r="F9" s="73">
        <v>80</v>
      </c>
      <c r="G9" s="74">
        <v>1.08263976628415</v>
      </c>
      <c r="H9" s="74">
        <v>4.9712718909585103</v>
      </c>
      <c r="I9" s="74">
        <v>0.26248012575016899</v>
      </c>
      <c r="J9" s="74">
        <v>1.0711818E-2</v>
      </c>
      <c r="K9" s="74">
        <v>7.1679901072141505E-2</v>
      </c>
      <c r="L9" s="79">
        <v>3.59998119015979E-2</v>
      </c>
      <c r="M9" s="79">
        <v>6.1739677411240299E-2</v>
      </c>
      <c r="N9" s="74">
        <v>6.5945508986370194E-2</v>
      </c>
      <c r="O9" s="79">
        <v>2.9999843251331498E-3</v>
      </c>
      <c r="P9" s="79">
        <v>5.5859708133979398E-2</v>
      </c>
      <c r="Q9" s="74">
        <v>1710.7260798814</v>
      </c>
      <c r="R9" s="75">
        <v>1.5235246282551899E-2</v>
      </c>
      <c r="S9" s="76">
        <f>0.000025616*Q9</f>
        <v>4.3821959262241944E-2</v>
      </c>
      <c r="T9" s="77">
        <f>C9*($F9*$G9)/453.59</f>
        <v>0.19094596728925242</v>
      </c>
      <c r="U9" s="77">
        <f>C9*($F9*$H9)/453.59</f>
        <v>0.87678685878586582</v>
      </c>
      <c r="V9" s="77">
        <f>C9*(($F9*$I9))/453.59</f>
        <v>4.6293811724274173E-2</v>
      </c>
      <c r="W9" s="77">
        <f>C9*($F9*$J9)/453.59</f>
        <v>1.8892511739676801E-3</v>
      </c>
      <c r="X9" s="77">
        <f>C9*(($F9*($K9+$L9+$M9)))/453.59</f>
        <v>2.9880621774726907E-2</v>
      </c>
      <c r="Y9" s="77">
        <f>C9*(($F9*($N9+$O9+$P9)))/453.59</f>
        <v>2.2011984646131133E-2</v>
      </c>
      <c r="Z9" s="77">
        <f>C9*(F9)*$B$398</f>
        <v>0</v>
      </c>
      <c r="AA9" s="77">
        <f>Z9*0.21</f>
        <v>0</v>
      </c>
      <c r="AB9" s="77">
        <f>C9*(($F9*($Q9)))/453.59</f>
        <v>301.72200972356535</v>
      </c>
      <c r="AC9" s="77">
        <f>C9*(($F9*($R9)))/453.59</f>
        <v>2.6870515280410772E-3</v>
      </c>
      <c r="AD9" s="77">
        <f>C9*(($F9*($S9)))/453.59</f>
        <v>7.7289110010788503E-3</v>
      </c>
      <c r="AE9" s="149">
        <v>15</v>
      </c>
      <c r="AF9" s="77">
        <f t="shared" ref="AF9:AP10" si="0">T9*$AE9/2000</f>
        <v>1.4320947546693932E-3</v>
      </c>
      <c r="AG9" s="77">
        <f t="shared" si="0"/>
        <v>6.5759014408939935E-3</v>
      </c>
      <c r="AH9" s="77">
        <f t="shared" si="0"/>
        <v>3.4720358793205631E-4</v>
      </c>
      <c r="AI9" s="77">
        <f t="shared" si="0"/>
        <v>1.4169383804757601E-5</v>
      </c>
      <c r="AJ9" s="77">
        <f t="shared" si="0"/>
        <v>2.2410466331045182E-4</v>
      </c>
      <c r="AK9" s="77">
        <f t="shared" si="0"/>
        <v>1.650898848459835E-4</v>
      </c>
      <c r="AL9" s="77">
        <f t="shared" si="0"/>
        <v>0</v>
      </c>
      <c r="AM9" s="77">
        <f t="shared" si="0"/>
        <v>0</v>
      </c>
      <c r="AN9" s="77">
        <f t="shared" si="0"/>
        <v>2.2629150729267402</v>
      </c>
      <c r="AO9" s="77">
        <f t="shared" si="0"/>
        <v>2.0152886460308078E-5</v>
      </c>
      <c r="AP9" s="77">
        <f t="shared" si="0"/>
        <v>5.7966832508091375E-5</v>
      </c>
    </row>
    <row r="10" spans="1:42">
      <c r="A10" s="70" t="s">
        <v>67</v>
      </c>
      <c r="B10" s="71" t="s">
        <v>68</v>
      </c>
      <c r="C10" s="78">
        <v>4</v>
      </c>
      <c r="D10" s="73"/>
      <c r="E10" s="73">
        <v>35</v>
      </c>
      <c r="F10" s="73">
        <v>80</v>
      </c>
      <c r="G10" s="74">
        <v>1.08263976628415</v>
      </c>
      <c r="H10" s="74">
        <v>4.9712718909585103</v>
      </c>
      <c r="I10" s="74">
        <v>0.26248012575016899</v>
      </c>
      <c r="J10" s="74">
        <v>1.0711818E-2</v>
      </c>
      <c r="K10" s="74">
        <v>7.1679901072141505E-2</v>
      </c>
      <c r="L10" s="79">
        <v>3.59998119015979E-2</v>
      </c>
      <c r="M10" s="79">
        <v>6.1739677411240299E-2</v>
      </c>
      <c r="N10" s="74">
        <v>6.5945508986370194E-2</v>
      </c>
      <c r="O10" s="79">
        <v>2.9999843251331498E-3</v>
      </c>
      <c r="P10" s="79">
        <v>5.5859708133979398E-2</v>
      </c>
      <c r="Q10" s="74">
        <v>1710.7260798814</v>
      </c>
      <c r="R10" s="75">
        <v>1.5235246282551899E-2</v>
      </c>
      <c r="S10" s="76">
        <f>0.000025616*Q10</f>
        <v>4.3821959262241944E-2</v>
      </c>
      <c r="T10" s="77">
        <f>C10*($F10*$G10)/453.59</f>
        <v>0.76378386915700969</v>
      </c>
      <c r="U10" s="77">
        <f>C10*($F10*$H10)/453.59</f>
        <v>3.5071474351434633</v>
      </c>
      <c r="V10" s="77">
        <f>C10*(($F10*$I10))/453.59</f>
        <v>0.18517524689709669</v>
      </c>
      <c r="W10" s="77">
        <f>C10*($F10*$J10)/453.59</f>
        <v>7.5570046958707204E-3</v>
      </c>
      <c r="X10" s="77">
        <f>C10*(($F10*($K10+$L10+$M10)))/453.59</f>
        <v>0.11952248709890763</v>
      </c>
      <c r="Y10" s="77">
        <f>C10*(($F10*($N10+$O10+$P10)))/453.59</f>
        <v>8.8047938584524532E-2</v>
      </c>
      <c r="Z10" s="77">
        <f>C10*(F10)*$B$398</f>
        <v>0</v>
      </c>
      <c r="AA10" s="77">
        <f>Z10*0.21</f>
        <v>0</v>
      </c>
      <c r="AB10" s="77">
        <f>C10*(($F10*($Q10)))/453.59</f>
        <v>1206.8880388942614</v>
      </c>
      <c r="AC10" s="77">
        <f>C10*(($F10*($R10)))/453.59</f>
        <v>1.0748206112164309E-2</v>
      </c>
      <c r="AD10" s="77">
        <f>C10*(($F10*($S10)))/453.59</f>
        <v>3.0915644004315401E-2</v>
      </c>
      <c r="AE10" s="149">
        <v>5</v>
      </c>
      <c r="AF10" s="77">
        <f t="shared" si="0"/>
        <v>1.9094596728925241E-3</v>
      </c>
      <c r="AG10" s="77">
        <f t="shared" si="0"/>
        <v>8.7678685878586574E-3</v>
      </c>
      <c r="AH10" s="77">
        <f t="shared" si="0"/>
        <v>4.629381172427417E-4</v>
      </c>
      <c r="AI10" s="77">
        <f t="shared" si="0"/>
        <v>1.8892511739676799E-5</v>
      </c>
      <c r="AJ10" s="77">
        <f t="shared" si="0"/>
        <v>2.9880621774726904E-4</v>
      </c>
      <c r="AK10" s="77">
        <f t="shared" si="0"/>
        <v>2.2011984646131132E-4</v>
      </c>
      <c r="AL10" s="77">
        <f t="shared" si="0"/>
        <v>0</v>
      </c>
      <c r="AM10" s="77">
        <f t="shared" si="0"/>
        <v>0</v>
      </c>
      <c r="AN10" s="77">
        <f t="shared" si="0"/>
        <v>3.0172200972356538</v>
      </c>
      <c r="AO10" s="77">
        <f t="shared" si="0"/>
        <v>2.6870515280410773E-5</v>
      </c>
      <c r="AP10" s="77">
        <f t="shared" si="0"/>
        <v>7.7289110010788509E-5</v>
      </c>
    </row>
    <row r="11" spans="1:42">
      <c r="A11" s="80" t="s">
        <v>33</v>
      </c>
      <c r="B11" s="63"/>
      <c r="C11" s="69"/>
      <c r="D11" s="69"/>
      <c r="E11" s="63"/>
      <c r="F11" s="63"/>
      <c r="G11" s="64"/>
      <c r="H11" s="65"/>
      <c r="I11" s="65"/>
      <c r="J11" s="65"/>
      <c r="K11" s="62"/>
      <c r="L11" s="62"/>
      <c r="M11" s="62"/>
      <c r="N11" s="62"/>
      <c r="O11" s="62"/>
      <c r="P11" s="62"/>
      <c r="Q11" s="65"/>
      <c r="R11" s="62"/>
      <c r="S11" s="62"/>
      <c r="T11" s="81">
        <f t="shared" ref="T11:AD11" si="1">SUM(T9:T10)</f>
        <v>0.95472983644626208</v>
      </c>
      <c r="U11" s="81">
        <f t="shared" si="1"/>
        <v>4.3839342939293289</v>
      </c>
      <c r="V11" s="81">
        <f t="shared" si="1"/>
        <v>0.23146905862137085</v>
      </c>
      <c r="W11" s="81">
        <f t="shared" si="1"/>
        <v>9.4462558698383998E-3</v>
      </c>
      <c r="X11" s="81">
        <f t="shared" si="1"/>
        <v>0.14940310887363453</v>
      </c>
      <c r="Y11" s="81">
        <f t="shared" si="1"/>
        <v>0.11005992323065567</v>
      </c>
      <c r="Z11" s="81">
        <f t="shared" si="1"/>
        <v>0</v>
      </c>
      <c r="AA11" s="81">
        <f t="shared" si="1"/>
        <v>0</v>
      </c>
      <c r="AB11" s="81">
        <f t="shared" si="1"/>
        <v>1508.6100486178268</v>
      </c>
      <c r="AC11" s="81">
        <f t="shared" si="1"/>
        <v>1.3435257640205386E-2</v>
      </c>
      <c r="AD11" s="81">
        <f t="shared" si="1"/>
        <v>3.8644555005394252E-2</v>
      </c>
      <c r="AE11" s="106"/>
      <c r="AF11" s="81">
        <f t="shared" ref="AF11:AP11" si="2">SUM(AF9:AF10)</f>
        <v>3.3415544275619173E-3</v>
      </c>
      <c r="AG11" s="81">
        <f t="shared" si="2"/>
        <v>1.5343770028752651E-2</v>
      </c>
      <c r="AH11" s="81">
        <f t="shared" si="2"/>
        <v>8.1014170517479801E-4</v>
      </c>
      <c r="AI11" s="81">
        <f t="shared" si="2"/>
        <v>3.30618955444344E-5</v>
      </c>
      <c r="AJ11" s="81">
        <f t="shared" si="2"/>
        <v>5.2291088105772083E-4</v>
      </c>
      <c r="AK11" s="81">
        <f t="shared" si="2"/>
        <v>3.8520973130729485E-4</v>
      </c>
      <c r="AL11" s="81">
        <f t="shared" si="2"/>
        <v>0</v>
      </c>
      <c r="AM11" s="81">
        <f t="shared" si="2"/>
        <v>0</v>
      </c>
      <c r="AN11" s="81">
        <f t="shared" si="2"/>
        <v>5.280135170162394</v>
      </c>
      <c r="AO11" s="81">
        <f t="shared" si="2"/>
        <v>4.7023401740718851E-5</v>
      </c>
      <c r="AP11" s="81">
        <f t="shared" si="2"/>
        <v>1.3525594251887987E-4</v>
      </c>
    </row>
    <row r="12" spans="1:42">
      <c r="A12" s="83"/>
      <c r="B12" s="84"/>
      <c r="C12" s="85"/>
      <c r="D12" s="85"/>
      <c r="E12" s="84"/>
      <c r="F12" s="84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</row>
    <row r="13" spans="1:42">
      <c r="A13" s="83"/>
      <c r="B13" s="84"/>
      <c r="C13" s="85"/>
      <c r="D13" s="85"/>
      <c r="E13" s="84"/>
      <c r="F13" s="84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</row>
    <row r="14" spans="1:42">
      <c r="A14" s="83"/>
      <c r="B14" s="84"/>
      <c r="C14" s="85"/>
      <c r="D14" s="85"/>
      <c r="E14" s="84"/>
      <c r="F14" s="84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</row>
    <row r="363" spans="1:1" ht="25.5">
      <c r="A363" s="88" t="s">
        <v>72</v>
      </c>
    </row>
    <row r="365" spans="1:1">
      <c r="A365" s="59" t="s">
        <v>73</v>
      </c>
    </row>
    <row r="366" spans="1:1">
      <c r="A366" s="59" t="s">
        <v>74</v>
      </c>
    </row>
    <row r="367" spans="1:1">
      <c r="A367" s="59" t="s">
        <v>75</v>
      </c>
    </row>
    <row r="368" spans="1:1">
      <c r="A368" s="89" t="s">
        <v>76</v>
      </c>
    </row>
    <row r="369" spans="1:2">
      <c r="A369" s="59" t="s">
        <v>77</v>
      </c>
    </row>
    <row r="370" spans="1:2">
      <c r="A370" s="59" t="s">
        <v>78</v>
      </c>
    </row>
    <row r="371" spans="1:2">
      <c r="A371" s="59" t="s">
        <v>79</v>
      </c>
    </row>
    <row r="372" spans="1:2">
      <c r="A372" s="59" t="s">
        <v>0</v>
      </c>
    </row>
    <row r="373" spans="1:2">
      <c r="A373" s="89" t="s">
        <v>80</v>
      </c>
      <c r="B373" s="59">
        <f>(0.016*(0.03/2)^0.65*(2/3)^1.5)-0.00047</f>
        <v>9.8123053326417428E-5</v>
      </c>
    </row>
    <row r="374" spans="1:2">
      <c r="A374" s="89" t="s">
        <v>81</v>
      </c>
      <c r="B374" s="59">
        <f>(0.016*(0.03/2)^0.65*(13/3)^1.5)-0.00047</f>
        <v>8.9448292388582783E-3</v>
      </c>
    </row>
    <row r="375" spans="1:2">
      <c r="A375" s="89" t="s">
        <v>82</v>
      </c>
      <c r="B375" s="59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9" customWidth="1"/>
    <col min="2" max="3" width="22.42578125" style="59" customWidth="1"/>
    <col min="4" max="4" width="10.140625" style="59" bestFit="1" customWidth="1"/>
    <col min="5" max="28" width="9.140625" style="59"/>
    <col min="29" max="29" width="11.5703125" style="59" bestFit="1" customWidth="1"/>
    <col min="30" max="30" width="9.140625" style="59"/>
    <col min="31" max="31" width="11.5703125" style="59" bestFit="1" customWidth="1"/>
    <col min="32" max="42" width="9.140625" style="59"/>
    <col min="43" max="43" width="12.5703125" style="59" customWidth="1"/>
    <col min="44" max="44" width="10.7109375" style="59" customWidth="1"/>
    <col min="45" max="45" width="9.140625" style="59"/>
    <col min="46" max="49" width="10.7109375" style="59" customWidth="1"/>
    <col min="50" max="51" width="9.140625" style="59"/>
    <col min="52" max="52" width="9.140625" style="90"/>
    <col min="53" max="16384" width="9.140625" style="59"/>
  </cols>
  <sheetData>
    <row r="1" spans="1:67">
      <c r="A1" s="1" t="s">
        <v>217</v>
      </c>
      <c r="D1" s="89"/>
      <c r="E1" s="89"/>
    </row>
    <row r="2" spans="1:67" ht="26.25" customHeight="1">
      <c r="A2" s="295" t="s">
        <v>83</v>
      </c>
      <c r="B2" s="295" t="s">
        <v>40</v>
      </c>
      <c r="C2" s="91" t="s">
        <v>84</v>
      </c>
      <c r="D2" s="91" t="s">
        <v>43</v>
      </c>
      <c r="E2" s="91" t="s">
        <v>44</v>
      </c>
      <c r="F2" s="299" t="s">
        <v>45</v>
      </c>
      <c r="G2" s="300"/>
      <c r="H2" s="299" t="s">
        <v>46</v>
      </c>
      <c r="I2" s="300"/>
      <c r="J2" s="291" t="s">
        <v>47</v>
      </c>
      <c r="K2" s="291"/>
      <c r="L2" s="291"/>
      <c r="M2" s="291"/>
      <c r="N2" s="291"/>
      <c r="O2" s="291"/>
      <c r="P2" s="299" t="s">
        <v>48</v>
      </c>
      <c r="Q2" s="300"/>
      <c r="R2" s="291" t="s">
        <v>49</v>
      </c>
      <c r="S2" s="298"/>
      <c r="T2" s="298"/>
      <c r="U2" s="298"/>
      <c r="V2" s="291" t="s">
        <v>50</v>
      </c>
      <c r="W2" s="298"/>
      <c r="X2" s="298"/>
      <c r="Y2" s="298"/>
      <c r="Z2" s="299" t="s">
        <v>51</v>
      </c>
      <c r="AA2" s="300"/>
      <c r="AB2" s="291" t="s">
        <v>52</v>
      </c>
      <c r="AC2" s="291"/>
      <c r="AD2" s="291" t="s">
        <v>53</v>
      </c>
      <c r="AE2" s="291"/>
    </row>
    <row r="3" spans="1:67" ht="63.75">
      <c r="A3" s="296"/>
      <c r="B3" s="296"/>
      <c r="C3" s="65" t="s">
        <v>85</v>
      </c>
      <c r="D3" s="65" t="s">
        <v>55</v>
      </c>
      <c r="E3" s="65" t="s">
        <v>56</v>
      </c>
      <c r="F3" s="64" t="s">
        <v>57</v>
      </c>
      <c r="G3" s="92" t="s">
        <v>86</v>
      </c>
      <c r="H3" s="65" t="s">
        <v>57</v>
      </c>
      <c r="I3" s="92" t="s">
        <v>86</v>
      </c>
      <c r="J3" s="65" t="s">
        <v>57</v>
      </c>
      <c r="K3" s="92" t="s">
        <v>86</v>
      </c>
      <c r="L3" s="92" t="s">
        <v>87</v>
      </c>
      <c r="M3" s="92" t="s">
        <v>88</v>
      </c>
      <c r="N3" s="92" t="s">
        <v>89</v>
      </c>
      <c r="O3" s="92" t="s">
        <v>90</v>
      </c>
      <c r="P3" s="65" t="s">
        <v>57</v>
      </c>
      <c r="Q3" s="92" t="s">
        <v>86</v>
      </c>
      <c r="R3" s="62" t="s">
        <v>57</v>
      </c>
      <c r="S3" s="92" t="s">
        <v>86</v>
      </c>
      <c r="T3" s="62" t="s">
        <v>58</v>
      </c>
      <c r="U3" s="62" t="s">
        <v>59</v>
      </c>
      <c r="V3" s="62" t="s">
        <v>57</v>
      </c>
      <c r="W3" s="92" t="s">
        <v>86</v>
      </c>
      <c r="X3" s="62" t="s">
        <v>58</v>
      </c>
      <c r="Y3" s="62" t="s">
        <v>59</v>
      </c>
      <c r="Z3" s="65" t="s">
        <v>57</v>
      </c>
      <c r="AA3" s="92" t="s">
        <v>86</v>
      </c>
      <c r="AB3" s="62" t="s">
        <v>57</v>
      </c>
      <c r="AC3" s="92" t="s">
        <v>86</v>
      </c>
      <c r="AD3" s="62" t="s">
        <v>57</v>
      </c>
      <c r="AE3" s="92" t="s">
        <v>86</v>
      </c>
    </row>
    <row r="4" spans="1:67" ht="25.5">
      <c r="A4" s="93" t="s">
        <v>174</v>
      </c>
      <c r="B4" s="94" t="s">
        <v>91</v>
      </c>
      <c r="C4" s="95">
        <v>11</v>
      </c>
      <c r="D4" s="95">
        <v>35</v>
      </c>
      <c r="E4" s="95">
        <v>80</v>
      </c>
      <c r="F4" s="75">
        <v>2.3611622044318601</v>
      </c>
      <c r="G4" s="96">
        <v>31.4244798871777</v>
      </c>
      <c r="H4" s="96">
        <v>0.22493614397154399</v>
      </c>
      <c r="I4" s="96">
        <v>1.8136819244333999</v>
      </c>
      <c r="J4" s="75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5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5">
        <v>1.77E-2</v>
      </c>
      <c r="AC4" s="75">
        <f t="shared" ref="AC4" si="0">0.000049261*AA4</f>
        <v>2.2095931710230707E-2</v>
      </c>
      <c r="AD4" s="97">
        <v>3.2599999999999997E-2</v>
      </c>
      <c r="AE4" s="75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92</v>
      </c>
      <c r="B6" s="89"/>
      <c r="C6" s="89"/>
    </row>
    <row r="7" spans="1:67">
      <c r="A7" s="101" t="s">
        <v>93</v>
      </c>
      <c r="B7" s="89"/>
      <c r="C7" s="89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94</v>
      </c>
      <c r="B8" s="89"/>
      <c r="C8" s="89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7"/>
      <c r="AS8" s="87"/>
      <c r="AT8" s="87"/>
      <c r="AU8" s="87"/>
      <c r="AV8" s="87"/>
      <c r="AW8" s="87"/>
      <c r="AX8" s="87"/>
      <c r="AY8" s="87"/>
      <c r="AZ8" s="104"/>
      <c r="BA8" s="87"/>
    </row>
    <row r="9" spans="1:67" ht="38.25" hidden="1">
      <c r="A9" s="101" t="s">
        <v>95</v>
      </c>
      <c r="B9" s="89"/>
      <c r="C9" s="89"/>
      <c r="AA9" s="102"/>
      <c r="AB9" s="105" t="s">
        <v>96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9"/>
      <c r="C10" s="89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7"/>
      <c r="AS10" s="87"/>
      <c r="AT10" s="87"/>
      <c r="AU10" s="87"/>
      <c r="AV10" s="87"/>
      <c r="AW10" s="87"/>
      <c r="AX10" s="87"/>
      <c r="AY10" s="87"/>
      <c r="AZ10" s="104"/>
      <c r="BA10" s="87"/>
    </row>
    <row r="11" spans="1:67" hidden="1">
      <c r="A11" s="89"/>
      <c r="B11" s="89"/>
      <c r="C11" s="89"/>
      <c r="AF11" s="293" t="s">
        <v>54</v>
      </c>
      <c r="AG11" s="293"/>
      <c r="AH11" s="293"/>
      <c r="AI11" s="293"/>
      <c r="AJ11" s="293"/>
      <c r="AK11" s="294"/>
      <c r="AL11" s="294"/>
      <c r="AM11" s="294"/>
      <c r="AN11" s="294"/>
      <c r="AO11" s="294"/>
      <c r="AP11" s="79"/>
      <c r="AQ11" s="106"/>
      <c r="AR11" s="293" t="s">
        <v>97</v>
      </c>
      <c r="AS11" s="293"/>
      <c r="AT11" s="293"/>
      <c r="AU11" s="293"/>
      <c r="AV11" s="293"/>
      <c r="AW11" s="294"/>
      <c r="AX11" s="294"/>
      <c r="AY11" s="294"/>
      <c r="AZ11" s="294"/>
      <c r="BA11" s="294"/>
    </row>
    <row r="12" spans="1:67" ht="63.75" hidden="1">
      <c r="A12" s="89"/>
      <c r="B12" s="89"/>
      <c r="C12" s="89"/>
      <c r="AF12" s="66" t="s">
        <v>45</v>
      </c>
      <c r="AG12" s="66" t="s">
        <v>60</v>
      </c>
      <c r="AH12" s="66" t="s">
        <v>61</v>
      </c>
      <c r="AI12" s="66" t="s">
        <v>48</v>
      </c>
      <c r="AJ12" s="66" t="s">
        <v>49</v>
      </c>
      <c r="AK12" s="66" t="s">
        <v>50</v>
      </c>
      <c r="AL12" s="67" t="s">
        <v>62</v>
      </c>
      <c r="AM12" s="67" t="s">
        <v>63</v>
      </c>
      <c r="AN12" s="67" t="s">
        <v>51</v>
      </c>
      <c r="AO12" s="67" t="s">
        <v>52</v>
      </c>
      <c r="AP12" s="67"/>
      <c r="AQ12" s="107"/>
      <c r="AR12" s="66" t="s">
        <v>45</v>
      </c>
      <c r="AS12" s="66" t="s">
        <v>60</v>
      </c>
      <c r="AT12" s="66" t="s">
        <v>61</v>
      </c>
      <c r="AU12" s="66" t="s">
        <v>48</v>
      </c>
      <c r="AV12" s="66" t="s">
        <v>49</v>
      </c>
      <c r="AW12" s="66" t="s">
        <v>50</v>
      </c>
      <c r="AX12" s="67" t="s">
        <v>62</v>
      </c>
      <c r="AY12" s="67" t="s">
        <v>63</v>
      </c>
      <c r="AZ12" s="108" t="s">
        <v>51</v>
      </c>
      <c r="BA12" s="66" t="s">
        <v>52</v>
      </c>
    </row>
    <row r="13" spans="1:67" hidden="1">
      <c r="A13" s="89" t="s">
        <v>73</v>
      </c>
      <c r="B13" s="89"/>
      <c r="C13" s="89"/>
      <c r="AA13" s="109" t="s">
        <v>98</v>
      </c>
      <c r="AB13" s="110" t="s">
        <v>99</v>
      </c>
      <c r="AC13" s="110" t="s">
        <v>100</v>
      </c>
      <c r="AD13" s="110"/>
      <c r="AE13" s="110"/>
      <c r="AQ13" s="90"/>
    </row>
    <row r="14" spans="1:67" hidden="1">
      <c r="A14" s="89" t="s">
        <v>74</v>
      </c>
      <c r="B14" s="89"/>
      <c r="C14" s="89"/>
      <c r="AA14" s="109"/>
      <c r="AB14" s="110" t="s">
        <v>101</v>
      </c>
      <c r="AC14" s="110">
        <v>13.25</v>
      </c>
      <c r="AD14" s="110"/>
      <c r="AE14" s="110"/>
      <c r="AF14" s="59" t="e">
        <f>AF$9*$AC14</f>
        <v>#REF!</v>
      </c>
      <c r="AG14" s="59" t="e">
        <f t="shared" ref="AG14:AO22" si="2">AG$9*$AC14</f>
        <v>#REF!</v>
      </c>
      <c r="AH14" s="59" t="e">
        <f t="shared" si="2"/>
        <v>#REF!</v>
      </c>
      <c r="AI14" s="59" t="e">
        <f t="shared" si="2"/>
        <v>#REF!</v>
      </c>
      <c r="AJ14" s="59" t="e">
        <f t="shared" si="2"/>
        <v>#REF!</v>
      </c>
      <c r="AK14" s="59" t="e">
        <f t="shared" si="2"/>
        <v>#REF!</v>
      </c>
      <c r="AL14" s="59" t="e">
        <f t="shared" si="2"/>
        <v>#REF!</v>
      </c>
      <c r="AM14" s="59" t="e">
        <f t="shared" si="2"/>
        <v>#REF!</v>
      </c>
      <c r="AN14" s="59" t="e">
        <f t="shared" si="2"/>
        <v>#REF!</v>
      </c>
      <c r="AO14" s="59" t="e">
        <f t="shared" si="2"/>
        <v>#REF!</v>
      </c>
      <c r="AQ14" s="90"/>
      <c r="AR14" s="59" t="e">
        <f>AR$9*$AC14</f>
        <v>#REF!</v>
      </c>
      <c r="AS14" s="59" t="e">
        <f t="shared" ref="AS14:BA22" si="3">AS$9*$AC14</f>
        <v>#REF!</v>
      </c>
      <c r="AT14" s="59" t="e">
        <f t="shared" si="3"/>
        <v>#REF!</v>
      </c>
      <c r="AU14" s="59" t="e">
        <f t="shared" si="3"/>
        <v>#REF!</v>
      </c>
      <c r="AV14" s="59" t="e">
        <f t="shared" si="3"/>
        <v>#REF!</v>
      </c>
      <c r="AW14" s="59" t="e">
        <f t="shared" si="3"/>
        <v>#REF!</v>
      </c>
      <c r="AX14" s="59" t="e">
        <f t="shared" si="3"/>
        <v>#REF!</v>
      </c>
      <c r="AY14" s="59" t="e">
        <f t="shared" si="3"/>
        <v>#REF!</v>
      </c>
      <c r="AZ14" s="59" t="e">
        <f t="shared" si="3"/>
        <v>#REF!</v>
      </c>
      <c r="BA14" s="59" t="e">
        <f t="shared" si="3"/>
        <v>#REF!</v>
      </c>
    </row>
    <row r="15" spans="1:67" hidden="1">
      <c r="A15" s="89" t="s">
        <v>75</v>
      </c>
      <c r="B15" s="89"/>
      <c r="C15" s="89"/>
      <c r="AA15" s="109"/>
      <c r="AB15" s="110" t="s">
        <v>102</v>
      </c>
      <c r="AC15" s="110">
        <v>20.298999999999999</v>
      </c>
      <c r="AD15" s="110"/>
      <c r="AE15" s="110"/>
      <c r="AF15" s="59" t="e">
        <f t="shared" ref="AF15:AF22" si="4">AF$9*$AC15</f>
        <v>#REF!</v>
      </c>
      <c r="AG15" s="59" t="e">
        <f t="shared" si="2"/>
        <v>#REF!</v>
      </c>
      <c r="AH15" s="59" t="e">
        <f t="shared" si="2"/>
        <v>#REF!</v>
      </c>
      <c r="AI15" s="59" t="e">
        <f t="shared" si="2"/>
        <v>#REF!</v>
      </c>
      <c r="AJ15" s="59" t="e">
        <f t="shared" si="2"/>
        <v>#REF!</v>
      </c>
      <c r="AK15" s="59" t="e">
        <f t="shared" si="2"/>
        <v>#REF!</v>
      </c>
      <c r="AL15" s="59" t="e">
        <f t="shared" si="2"/>
        <v>#REF!</v>
      </c>
      <c r="AM15" s="59" t="e">
        <f t="shared" si="2"/>
        <v>#REF!</v>
      </c>
      <c r="AN15" s="59" t="e">
        <f t="shared" si="2"/>
        <v>#REF!</v>
      </c>
      <c r="AO15" s="59" t="e">
        <f t="shared" si="2"/>
        <v>#REF!</v>
      </c>
      <c r="AQ15" s="90"/>
      <c r="AR15" s="59" t="e">
        <f t="shared" ref="AR15:AR22" si="5">AR$9*$AC15</f>
        <v>#REF!</v>
      </c>
      <c r="AS15" s="59" t="e">
        <f t="shared" si="3"/>
        <v>#REF!</v>
      </c>
      <c r="AT15" s="59" t="e">
        <f t="shared" si="3"/>
        <v>#REF!</v>
      </c>
      <c r="AU15" s="59" t="e">
        <f t="shared" si="3"/>
        <v>#REF!</v>
      </c>
      <c r="AV15" s="59" t="e">
        <f t="shared" si="3"/>
        <v>#REF!</v>
      </c>
      <c r="AW15" s="59" t="e">
        <f t="shared" si="3"/>
        <v>#REF!</v>
      </c>
      <c r="AX15" s="59" t="e">
        <f t="shared" si="3"/>
        <v>#REF!</v>
      </c>
      <c r="AY15" s="59" t="e">
        <f t="shared" si="3"/>
        <v>#REF!</v>
      </c>
      <c r="AZ15" s="59" t="e">
        <f t="shared" si="3"/>
        <v>#REF!</v>
      </c>
      <c r="BA15" s="59" t="e">
        <f t="shared" si="3"/>
        <v>#REF!</v>
      </c>
    </row>
    <row r="16" spans="1:67" hidden="1">
      <c r="A16" s="89" t="s">
        <v>103</v>
      </c>
      <c r="B16" s="89"/>
      <c r="C16" s="89"/>
      <c r="AA16" s="109"/>
      <c r="AB16" s="110" t="s">
        <v>104</v>
      </c>
      <c r="AC16" s="110">
        <v>21.68</v>
      </c>
      <c r="AD16" s="110"/>
      <c r="AE16" s="110"/>
      <c r="AF16" s="59" t="e">
        <f t="shared" si="4"/>
        <v>#REF!</v>
      </c>
      <c r="AG16" s="59" t="e">
        <f t="shared" si="2"/>
        <v>#REF!</v>
      </c>
      <c r="AH16" s="59" t="e">
        <f t="shared" si="2"/>
        <v>#REF!</v>
      </c>
      <c r="AI16" s="59" t="e">
        <f t="shared" si="2"/>
        <v>#REF!</v>
      </c>
      <c r="AJ16" s="59" t="e">
        <f t="shared" si="2"/>
        <v>#REF!</v>
      </c>
      <c r="AK16" s="59" t="e">
        <f t="shared" si="2"/>
        <v>#REF!</v>
      </c>
      <c r="AL16" s="59" t="e">
        <f t="shared" si="2"/>
        <v>#REF!</v>
      </c>
      <c r="AM16" s="59" t="e">
        <f t="shared" si="2"/>
        <v>#REF!</v>
      </c>
      <c r="AN16" s="59" t="e">
        <f t="shared" si="2"/>
        <v>#REF!</v>
      </c>
      <c r="AO16" s="59" t="e">
        <f t="shared" si="2"/>
        <v>#REF!</v>
      </c>
      <c r="AQ16" s="90"/>
      <c r="AR16" s="59" t="e">
        <f t="shared" si="5"/>
        <v>#REF!</v>
      </c>
      <c r="AS16" s="59" t="e">
        <f t="shared" si="3"/>
        <v>#REF!</v>
      </c>
      <c r="AT16" s="59" t="e">
        <f t="shared" si="3"/>
        <v>#REF!</v>
      </c>
      <c r="AU16" s="59" t="e">
        <f t="shared" si="3"/>
        <v>#REF!</v>
      </c>
      <c r="AV16" s="59" t="e">
        <f t="shared" si="3"/>
        <v>#REF!</v>
      </c>
      <c r="AW16" s="59" t="e">
        <f t="shared" si="3"/>
        <v>#REF!</v>
      </c>
      <c r="AX16" s="59" t="e">
        <f t="shared" si="3"/>
        <v>#REF!</v>
      </c>
      <c r="AY16" s="59" t="e">
        <f t="shared" si="3"/>
        <v>#REF!</v>
      </c>
      <c r="AZ16" s="59" t="e">
        <f t="shared" si="3"/>
        <v>#REF!</v>
      </c>
      <c r="BA16" s="59" t="e">
        <f t="shared" si="3"/>
        <v>#REF!</v>
      </c>
    </row>
    <row r="17" spans="1:53" hidden="1">
      <c r="A17" s="89" t="s">
        <v>77</v>
      </c>
      <c r="B17" s="89"/>
      <c r="C17" s="89"/>
      <c r="AA17" s="109"/>
      <c r="AB17" s="110" t="s">
        <v>105</v>
      </c>
      <c r="AC17" s="110">
        <v>9.3046500000000005</v>
      </c>
      <c r="AD17" s="110"/>
      <c r="AE17" s="110"/>
      <c r="AF17" s="59" t="e">
        <f t="shared" si="4"/>
        <v>#REF!</v>
      </c>
      <c r="AG17" s="59" t="e">
        <f t="shared" si="2"/>
        <v>#REF!</v>
      </c>
      <c r="AH17" s="59" t="e">
        <f t="shared" si="2"/>
        <v>#REF!</v>
      </c>
      <c r="AI17" s="59" t="e">
        <f t="shared" si="2"/>
        <v>#REF!</v>
      </c>
      <c r="AJ17" s="59" t="e">
        <f t="shared" si="2"/>
        <v>#REF!</v>
      </c>
      <c r="AK17" s="59" t="e">
        <f t="shared" si="2"/>
        <v>#REF!</v>
      </c>
      <c r="AL17" s="59" t="e">
        <f t="shared" si="2"/>
        <v>#REF!</v>
      </c>
      <c r="AM17" s="59" t="e">
        <f t="shared" si="2"/>
        <v>#REF!</v>
      </c>
      <c r="AN17" s="59" t="e">
        <f t="shared" si="2"/>
        <v>#REF!</v>
      </c>
      <c r="AO17" s="59" t="e">
        <f t="shared" si="2"/>
        <v>#REF!</v>
      </c>
      <c r="AQ17" s="90"/>
      <c r="AR17" s="59" t="e">
        <f t="shared" si="5"/>
        <v>#REF!</v>
      </c>
      <c r="AS17" s="59" t="e">
        <f t="shared" si="3"/>
        <v>#REF!</v>
      </c>
      <c r="AT17" s="59" t="e">
        <f t="shared" si="3"/>
        <v>#REF!</v>
      </c>
      <c r="AU17" s="59" t="e">
        <f t="shared" si="3"/>
        <v>#REF!</v>
      </c>
      <c r="AV17" s="59" t="e">
        <f t="shared" si="3"/>
        <v>#REF!</v>
      </c>
      <c r="AW17" s="59" t="e">
        <f t="shared" si="3"/>
        <v>#REF!</v>
      </c>
      <c r="AX17" s="59" t="e">
        <f t="shared" si="3"/>
        <v>#REF!</v>
      </c>
      <c r="AY17" s="59" t="e">
        <f t="shared" si="3"/>
        <v>#REF!</v>
      </c>
      <c r="AZ17" s="59" t="e">
        <f t="shared" si="3"/>
        <v>#REF!</v>
      </c>
      <c r="BA17" s="59" t="e">
        <f t="shared" si="3"/>
        <v>#REF!</v>
      </c>
    </row>
    <row r="18" spans="1:53" hidden="1">
      <c r="A18" s="89" t="s">
        <v>78</v>
      </c>
      <c r="B18" s="89"/>
      <c r="C18" s="89"/>
      <c r="AA18" s="109"/>
      <c r="AB18" s="110" t="s">
        <v>106</v>
      </c>
      <c r="AC18" s="110">
        <v>5.0347999999999997</v>
      </c>
      <c r="AD18" s="110"/>
      <c r="AE18" s="110"/>
      <c r="AF18" s="59" t="e">
        <f t="shared" si="4"/>
        <v>#REF!</v>
      </c>
      <c r="AG18" s="59" t="e">
        <f t="shared" si="2"/>
        <v>#REF!</v>
      </c>
      <c r="AH18" s="59" t="e">
        <f t="shared" si="2"/>
        <v>#REF!</v>
      </c>
      <c r="AI18" s="59" t="e">
        <f t="shared" si="2"/>
        <v>#REF!</v>
      </c>
      <c r="AJ18" s="59" t="e">
        <f t="shared" si="2"/>
        <v>#REF!</v>
      </c>
      <c r="AK18" s="59" t="e">
        <f t="shared" si="2"/>
        <v>#REF!</v>
      </c>
      <c r="AL18" s="59" t="e">
        <f t="shared" si="2"/>
        <v>#REF!</v>
      </c>
      <c r="AM18" s="59" t="e">
        <f t="shared" si="2"/>
        <v>#REF!</v>
      </c>
      <c r="AN18" s="59" t="e">
        <f t="shared" si="2"/>
        <v>#REF!</v>
      </c>
      <c r="AO18" s="59" t="e">
        <f t="shared" si="2"/>
        <v>#REF!</v>
      </c>
      <c r="AQ18" s="90"/>
      <c r="AR18" s="59" t="e">
        <f t="shared" si="5"/>
        <v>#REF!</v>
      </c>
      <c r="AS18" s="59" t="e">
        <f t="shared" si="3"/>
        <v>#REF!</v>
      </c>
      <c r="AT18" s="59" t="e">
        <f t="shared" si="3"/>
        <v>#REF!</v>
      </c>
      <c r="AU18" s="59" t="e">
        <f t="shared" si="3"/>
        <v>#REF!</v>
      </c>
      <c r="AV18" s="59" t="e">
        <f t="shared" si="3"/>
        <v>#REF!</v>
      </c>
      <c r="AW18" s="59" t="e">
        <f t="shared" si="3"/>
        <v>#REF!</v>
      </c>
      <c r="AX18" s="59" t="e">
        <f t="shared" si="3"/>
        <v>#REF!</v>
      </c>
      <c r="AY18" s="59" t="e">
        <f t="shared" si="3"/>
        <v>#REF!</v>
      </c>
      <c r="AZ18" s="59" t="e">
        <f t="shared" si="3"/>
        <v>#REF!</v>
      </c>
      <c r="BA18" s="59" t="e">
        <f t="shared" si="3"/>
        <v>#REF!</v>
      </c>
    </row>
    <row r="19" spans="1:53" hidden="1">
      <c r="A19" s="89" t="s">
        <v>79</v>
      </c>
      <c r="B19" s="89"/>
      <c r="C19" s="89"/>
      <c r="AA19" s="109"/>
      <c r="AB19" s="110" t="s">
        <v>107</v>
      </c>
      <c r="AC19" s="110">
        <v>0</v>
      </c>
      <c r="AD19" s="110"/>
      <c r="AE19" s="110"/>
      <c r="AF19" s="59" t="e">
        <f t="shared" si="4"/>
        <v>#REF!</v>
      </c>
      <c r="AG19" s="59" t="e">
        <f t="shared" si="2"/>
        <v>#REF!</v>
      </c>
      <c r="AH19" s="59" t="e">
        <f t="shared" si="2"/>
        <v>#REF!</v>
      </c>
      <c r="AI19" s="59" t="e">
        <f t="shared" si="2"/>
        <v>#REF!</v>
      </c>
      <c r="AJ19" s="59" t="e">
        <f t="shared" si="2"/>
        <v>#REF!</v>
      </c>
      <c r="AK19" s="59" t="e">
        <f t="shared" si="2"/>
        <v>#REF!</v>
      </c>
      <c r="AL19" s="59" t="e">
        <f t="shared" si="2"/>
        <v>#REF!</v>
      </c>
      <c r="AM19" s="59" t="e">
        <f t="shared" si="2"/>
        <v>#REF!</v>
      </c>
      <c r="AN19" s="59" t="e">
        <f t="shared" si="2"/>
        <v>#REF!</v>
      </c>
      <c r="AO19" s="59" t="e">
        <f t="shared" si="2"/>
        <v>#REF!</v>
      </c>
      <c r="AQ19" s="90"/>
      <c r="AR19" s="59" t="e">
        <f t="shared" si="5"/>
        <v>#REF!</v>
      </c>
      <c r="AS19" s="59" t="e">
        <f t="shared" si="3"/>
        <v>#REF!</v>
      </c>
      <c r="AT19" s="59" t="e">
        <f t="shared" si="3"/>
        <v>#REF!</v>
      </c>
      <c r="AU19" s="59" t="e">
        <f t="shared" si="3"/>
        <v>#REF!</v>
      </c>
      <c r="AV19" s="59" t="e">
        <f t="shared" si="3"/>
        <v>#REF!</v>
      </c>
      <c r="AW19" s="59" t="e">
        <f t="shared" si="3"/>
        <v>#REF!</v>
      </c>
      <c r="AX19" s="59" t="e">
        <f t="shared" si="3"/>
        <v>#REF!</v>
      </c>
      <c r="AY19" s="59" t="e">
        <f t="shared" si="3"/>
        <v>#REF!</v>
      </c>
      <c r="AZ19" s="59" t="e">
        <f t="shared" si="3"/>
        <v>#REF!</v>
      </c>
      <c r="BA19" s="59" t="e">
        <f t="shared" si="3"/>
        <v>#REF!</v>
      </c>
    </row>
    <row r="20" spans="1:53" hidden="1">
      <c r="A20" s="89" t="s">
        <v>0</v>
      </c>
      <c r="B20" s="89"/>
      <c r="C20" s="89"/>
      <c r="AA20" s="109"/>
      <c r="AB20" s="110" t="s">
        <v>108</v>
      </c>
      <c r="AC20" s="110">
        <v>0</v>
      </c>
      <c r="AD20" s="110"/>
      <c r="AE20" s="110"/>
      <c r="AF20" s="59" t="e">
        <f t="shared" si="4"/>
        <v>#REF!</v>
      </c>
      <c r="AG20" s="59" t="e">
        <f t="shared" si="2"/>
        <v>#REF!</v>
      </c>
      <c r="AH20" s="59" t="e">
        <f t="shared" si="2"/>
        <v>#REF!</v>
      </c>
      <c r="AI20" s="59" t="e">
        <f t="shared" si="2"/>
        <v>#REF!</v>
      </c>
      <c r="AJ20" s="59" t="e">
        <f t="shared" si="2"/>
        <v>#REF!</v>
      </c>
      <c r="AK20" s="59" t="e">
        <f t="shared" si="2"/>
        <v>#REF!</v>
      </c>
      <c r="AL20" s="59" t="e">
        <f t="shared" si="2"/>
        <v>#REF!</v>
      </c>
      <c r="AM20" s="59" t="e">
        <f t="shared" si="2"/>
        <v>#REF!</v>
      </c>
      <c r="AN20" s="59" t="e">
        <f t="shared" si="2"/>
        <v>#REF!</v>
      </c>
      <c r="AO20" s="59" t="e">
        <f t="shared" si="2"/>
        <v>#REF!</v>
      </c>
      <c r="AQ20" s="90"/>
      <c r="AR20" s="59" t="e">
        <f t="shared" si="5"/>
        <v>#REF!</v>
      </c>
      <c r="AS20" s="59" t="e">
        <f t="shared" si="3"/>
        <v>#REF!</v>
      </c>
      <c r="AT20" s="59" t="e">
        <f t="shared" si="3"/>
        <v>#REF!</v>
      </c>
      <c r="AU20" s="59" t="e">
        <f t="shared" si="3"/>
        <v>#REF!</v>
      </c>
      <c r="AV20" s="59" t="e">
        <f t="shared" si="3"/>
        <v>#REF!</v>
      </c>
      <c r="AW20" s="59" t="e">
        <f t="shared" si="3"/>
        <v>#REF!</v>
      </c>
      <c r="AX20" s="59" t="e">
        <f t="shared" si="3"/>
        <v>#REF!</v>
      </c>
      <c r="AY20" s="59" t="e">
        <f t="shared" si="3"/>
        <v>#REF!</v>
      </c>
      <c r="AZ20" s="59" t="e">
        <f t="shared" si="3"/>
        <v>#REF!</v>
      </c>
      <c r="BA20" s="59" t="e">
        <f t="shared" si="3"/>
        <v>#REF!</v>
      </c>
    </row>
    <row r="21" spans="1:53" hidden="1">
      <c r="A21" s="89" t="s">
        <v>49</v>
      </c>
      <c r="B21" s="89">
        <f>(0.016*(0.03/2)^0.65*(2/3)^1.5)-0.00047</f>
        <v>9.8123053326417428E-5</v>
      </c>
      <c r="C21" s="89"/>
      <c r="AA21" s="109"/>
      <c r="AB21" s="110" t="s">
        <v>109</v>
      </c>
      <c r="AC21" s="110">
        <v>0</v>
      </c>
      <c r="AD21" s="110"/>
      <c r="AE21" s="110"/>
      <c r="AF21" s="59" t="e">
        <f t="shared" si="4"/>
        <v>#REF!</v>
      </c>
      <c r="AG21" s="59" t="e">
        <f t="shared" si="2"/>
        <v>#REF!</v>
      </c>
      <c r="AH21" s="59" t="e">
        <f t="shared" si="2"/>
        <v>#REF!</v>
      </c>
      <c r="AI21" s="59" t="e">
        <f t="shared" si="2"/>
        <v>#REF!</v>
      </c>
      <c r="AJ21" s="59" t="e">
        <f t="shared" si="2"/>
        <v>#REF!</v>
      </c>
      <c r="AK21" s="59" t="e">
        <f t="shared" si="2"/>
        <v>#REF!</v>
      </c>
      <c r="AL21" s="59" t="e">
        <f t="shared" si="2"/>
        <v>#REF!</v>
      </c>
      <c r="AM21" s="59" t="e">
        <f t="shared" si="2"/>
        <v>#REF!</v>
      </c>
      <c r="AN21" s="59" t="e">
        <f t="shared" si="2"/>
        <v>#REF!</v>
      </c>
      <c r="AO21" s="59" t="e">
        <f t="shared" si="2"/>
        <v>#REF!</v>
      </c>
      <c r="AQ21" s="90"/>
      <c r="AR21" s="59" t="e">
        <f t="shared" si="5"/>
        <v>#REF!</v>
      </c>
      <c r="AS21" s="59" t="e">
        <f t="shared" si="3"/>
        <v>#REF!</v>
      </c>
      <c r="AT21" s="59" t="e">
        <f t="shared" si="3"/>
        <v>#REF!</v>
      </c>
      <c r="AU21" s="59" t="e">
        <f t="shared" si="3"/>
        <v>#REF!</v>
      </c>
      <c r="AV21" s="59" t="e">
        <f t="shared" si="3"/>
        <v>#REF!</v>
      </c>
      <c r="AW21" s="59" t="e">
        <f t="shared" si="3"/>
        <v>#REF!</v>
      </c>
      <c r="AX21" s="59" t="e">
        <f t="shared" si="3"/>
        <v>#REF!</v>
      </c>
      <c r="AY21" s="59" t="e">
        <f t="shared" si="3"/>
        <v>#REF!</v>
      </c>
      <c r="AZ21" s="59" t="e">
        <f t="shared" si="3"/>
        <v>#REF!</v>
      </c>
      <c r="BA21" s="59" t="e">
        <f t="shared" si="3"/>
        <v>#REF!</v>
      </c>
    </row>
    <row r="22" spans="1:53" hidden="1">
      <c r="A22" s="89"/>
      <c r="B22" s="89"/>
      <c r="C22" s="89"/>
      <c r="AA22" s="109"/>
      <c r="AB22" s="110" t="s">
        <v>110</v>
      </c>
      <c r="AC22" s="110">
        <v>0</v>
      </c>
      <c r="AD22" s="110"/>
      <c r="AE22" s="110"/>
      <c r="AF22" s="59" t="e">
        <f t="shared" si="4"/>
        <v>#REF!</v>
      </c>
      <c r="AG22" s="59" t="e">
        <f t="shared" si="2"/>
        <v>#REF!</v>
      </c>
      <c r="AH22" s="59" t="e">
        <f t="shared" si="2"/>
        <v>#REF!</v>
      </c>
      <c r="AI22" s="59" t="e">
        <f t="shared" si="2"/>
        <v>#REF!</v>
      </c>
      <c r="AJ22" s="59" t="e">
        <f t="shared" si="2"/>
        <v>#REF!</v>
      </c>
      <c r="AK22" s="59" t="e">
        <f t="shared" si="2"/>
        <v>#REF!</v>
      </c>
      <c r="AL22" s="59" t="e">
        <f t="shared" si="2"/>
        <v>#REF!</v>
      </c>
      <c r="AM22" s="59" t="e">
        <f t="shared" si="2"/>
        <v>#REF!</v>
      </c>
      <c r="AN22" s="59" t="e">
        <f t="shared" si="2"/>
        <v>#REF!</v>
      </c>
      <c r="AO22" s="59" t="e">
        <f t="shared" si="2"/>
        <v>#REF!</v>
      </c>
      <c r="AQ22" s="90"/>
      <c r="AR22" s="59" t="e">
        <f t="shared" si="5"/>
        <v>#REF!</v>
      </c>
      <c r="AS22" s="59" t="e">
        <f t="shared" si="3"/>
        <v>#REF!</v>
      </c>
      <c r="AT22" s="59" t="e">
        <f t="shared" si="3"/>
        <v>#REF!</v>
      </c>
      <c r="AU22" s="59" t="e">
        <f t="shared" si="3"/>
        <v>#REF!</v>
      </c>
      <c r="AV22" s="59" t="e">
        <f t="shared" si="3"/>
        <v>#REF!</v>
      </c>
      <c r="AW22" s="59" t="e">
        <f t="shared" si="3"/>
        <v>#REF!</v>
      </c>
      <c r="AX22" s="59" t="e">
        <f t="shared" si="3"/>
        <v>#REF!</v>
      </c>
      <c r="AY22" s="59" t="e">
        <f t="shared" si="3"/>
        <v>#REF!</v>
      </c>
      <c r="AZ22" s="59" t="e">
        <f t="shared" si="3"/>
        <v>#REF!</v>
      </c>
      <c r="BA22" s="59" t="e">
        <f t="shared" si="3"/>
        <v>#REF!</v>
      </c>
    </row>
    <row r="23" spans="1:53" hidden="1">
      <c r="A23" s="89"/>
      <c r="B23" s="89"/>
      <c r="C23" s="89"/>
      <c r="AA23" s="109"/>
      <c r="AB23" s="110"/>
      <c r="AC23" s="110"/>
      <c r="AD23" s="110"/>
      <c r="AE23" s="110"/>
      <c r="AQ23" s="90"/>
    </row>
    <row r="24" spans="1:53" hidden="1">
      <c r="A24" s="89"/>
      <c r="B24" s="89"/>
      <c r="C24" s="89"/>
      <c r="AA24" s="109" t="s">
        <v>111</v>
      </c>
      <c r="AB24" s="110" t="s">
        <v>99</v>
      </c>
      <c r="AC24" s="110" t="s">
        <v>100</v>
      </c>
      <c r="AD24" s="110"/>
      <c r="AE24" s="110"/>
      <c r="AQ24" s="90"/>
    </row>
    <row r="25" spans="1:53" hidden="1">
      <c r="A25" s="89" t="s">
        <v>112</v>
      </c>
      <c r="B25" s="89"/>
      <c r="C25" s="89"/>
      <c r="AA25" s="109"/>
      <c r="AB25" s="110" t="s">
        <v>101</v>
      </c>
      <c r="AC25" s="110">
        <v>0</v>
      </c>
      <c r="AD25" s="110"/>
      <c r="AE25" s="110"/>
      <c r="AF25" s="59" t="e">
        <f t="shared" ref="AF25:AO33" si="6">AF$9*$AC25</f>
        <v>#REF!</v>
      </c>
      <c r="AG25" s="59" t="e">
        <f t="shared" si="6"/>
        <v>#REF!</v>
      </c>
      <c r="AH25" s="59" t="e">
        <f t="shared" si="6"/>
        <v>#REF!</v>
      </c>
      <c r="AI25" s="59" t="e">
        <f t="shared" si="6"/>
        <v>#REF!</v>
      </c>
      <c r="AJ25" s="59" t="e">
        <f t="shared" si="6"/>
        <v>#REF!</v>
      </c>
      <c r="AK25" s="59" t="e">
        <f t="shared" si="6"/>
        <v>#REF!</v>
      </c>
      <c r="AL25" s="59" t="e">
        <f t="shared" si="6"/>
        <v>#REF!</v>
      </c>
      <c r="AM25" s="59" t="e">
        <f t="shared" si="6"/>
        <v>#REF!</v>
      </c>
      <c r="AN25" s="59" t="e">
        <f t="shared" si="6"/>
        <v>#REF!</v>
      </c>
      <c r="AO25" s="59" t="e">
        <f t="shared" si="6"/>
        <v>#REF!</v>
      </c>
      <c r="AQ25" s="90"/>
      <c r="AR25" s="59" t="e">
        <f t="shared" ref="AR25:BA33" si="7">AR$9*$AC25</f>
        <v>#REF!</v>
      </c>
      <c r="AS25" s="59" t="e">
        <f t="shared" si="7"/>
        <v>#REF!</v>
      </c>
      <c r="AT25" s="59" t="e">
        <f t="shared" si="7"/>
        <v>#REF!</v>
      </c>
      <c r="AU25" s="59" t="e">
        <f t="shared" si="7"/>
        <v>#REF!</v>
      </c>
      <c r="AV25" s="59" t="e">
        <f t="shared" si="7"/>
        <v>#REF!</v>
      </c>
      <c r="AW25" s="59" t="e">
        <f t="shared" si="7"/>
        <v>#REF!</v>
      </c>
      <c r="AX25" s="59" t="e">
        <f t="shared" si="7"/>
        <v>#REF!</v>
      </c>
      <c r="AY25" s="59" t="e">
        <f t="shared" si="7"/>
        <v>#REF!</v>
      </c>
      <c r="AZ25" s="59" t="e">
        <f t="shared" si="7"/>
        <v>#REF!</v>
      </c>
      <c r="BA25" s="59" t="e">
        <f t="shared" si="7"/>
        <v>#REF!</v>
      </c>
    </row>
    <row r="26" spans="1:53" hidden="1">
      <c r="A26" s="89" t="s">
        <v>113</v>
      </c>
      <c r="B26" s="89"/>
      <c r="C26" s="89"/>
      <c r="AA26" s="109"/>
      <c r="AB26" s="110" t="s">
        <v>102</v>
      </c>
      <c r="AC26" s="110">
        <v>6.2010000000000005</v>
      </c>
      <c r="AD26" s="110"/>
      <c r="AE26" s="110"/>
      <c r="AF26" s="59" t="e">
        <f t="shared" si="6"/>
        <v>#REF!</v>
      </c>
      <c r="AG26" s="59" t="e">
        <f t="shared" si="6"/>
        <v>#REF!</v>
      </c>
      <c r="AH26" s="59" t="e">
        <f t="shared" si="6"/>
        <v>#REF!</v>
      </c>
      <c r="AI26" s="59" t="e">
        <f t="shared" si="6"/>
        <v>#REF!</v>
      </c>
      <c r="AJ26" s="59" t="e">
        <f t="shared" si="6"/>
        <v>#REF!</v>
      </c>
      <c r="AK26" s="59" t="e">
        <f t="shared" si="6"/>
        <v>#REF!</v>
      </c>
      <c r="AL26" s="59" t="e">
        <f t="shared" si="6"/>
        <v>#REF!</v>
      </c>
      <c r="AM26" s="59" t="e">
        <f t="shared" si="6"/>
        <v>#REF!</v>
      </c>
      <c r="AN26" s="59" t="e">
        <f t="shared" si="6"/>
        <v>#REF!</v>
      </c>
      <c r="AO26" s="59" t="e">
        <f t="shared" si="6"/>
        <v>#REF!</v>
      </c>
      <c r="AQ26" s="90"/>
      <c r="AR26" s="59" t="e">
        <f t="shared" si="7"/>
        <v>#REF!</v>
      </c>
      <c r="AS26" s="59" t="e">
        <f t="shared" si="7"/>
        <v>#REF!</v>
      </c>
      <c r="AT26" s="59" t="e">
        <f t="shared" si="7"/>
        <v>#REF!</v>
      </c>
      <c r="AU26" s="59" t="e">
        <f t="shared" si="7"/>
        <v>#REF!</v>
      </c>
      <c r="AV26" s="59" t="e">
        <f t="shared" si="7"/>
        <v>#REF!</v>
      </c>
      <c r="AW26" s="59" t="e">
        <f t="shared" si="7"/>
        <v>#REF!</v>
      </c>
      <c r="AX26" s="59" t="e">
        <f t="shared" si="7"/>
        <v>#REF!</v>
      </c>
      <c r="AY26" s="59" t="e">
        <f t="shared" si="7"/>
        <v>#REF!</v>
      </c>
      <c r="AZ26" s="59" t="e">
        <f t="shared" si="7"/>
        <v>#REF!</v>
      </c>
      <c r="BA26" s="59" t="e">
        <f t="shared" si="7"/>
        <v>#REF!</v>
      </c>
    </row>
    <row r="27" spans="1:53" hidden="1">
      <c r="A27" s="89" t="s">
        <v>114</v>
      </c>
      <c r="B27" s="89"/>
      <c r="C27" s="89"/>
      <c r="AA27" s="109"/>
      <c r="AB27" s="110" t="s">
        <v>104</v>
      </c>
      <c r="AC27" s="110">
        <v>0</v>
      </c>
      <c r="AD27" s="110"/>
      <c r="AE27" s="110"/>
      <c r="AF27" s="59" t="e">
        <f t="shared" si="6"/>
        <v>#REF!</v>
      </c>
      <c r="AG27" s="59" t="e">
        <f t="shared" si="6"/>
        <v>#REF!</v>
      </c>
      <c r="AH27" s="59" t="e">
        <f t="shared" si="6"/>
        <v>#REF!</v>
      </c>
      <c r="AI27" s="59" t="e">
        <f t="shared" si="6"/>
        <v>#REF!</v>
      </c>
      <c r="AJ27" s="59" t="e">
        <f t="shared" si="6"/>
        <v>#REF!</v>
      </c>
      <c r="AK27" s="59" t="e">
        <f t="shared" si="6"/>
        <v>#REF!</v>
      </c>
      <c r="AL27" s="59" t="e">
        <f t="shared" si="6"/>
        <v>#REF!</v>
      </c>
      <c r="AM27" s="59" t="e">
        <f t="shared" si="6"/>
        <v>#REF!</v>
      </c>
      <c r="AN27" s="59" t="e">
        <f t="shared" si="6"/>
        <v>#REF!</v>
      </c>
      <c r="AO27" s="59" t="e">
        <f t="shared" si="6"/>
        <v>#REF!</v>
      </c>
      <c r="AQ27" s="90"/>
      <c r="AR27" s="59" t="e">
        <f t="shared" si="7"/>
        <v>#REF!</v>
      </c>
      <c r="AS27" s="59" t="e">
        <f t="shared" si="7"/>
        <v>#REF!</v>
      </c>
      <c r="AT27" s="59" t="e">
        <f t="shared" si="7"/>
        <v>#REF!</v>
      </c>
      <c r="AU27" s="59" t="e">
        <f t="shared" si="7"/>
        <v>#REF!</v>
      </c>
      <c r="AV27" s="59" t="e">
        <f t="shared" si="7"/>
        <v>#REF!</v>
      </c>
      <c r="AW27" s="59" t="e">
        <f t="shared" si="7"/>
        <v>#REF!</v>
      </c>
      <c r="AX27" s="59" t="e">
        <f t="shared" si="7"/>
        <v>#REF!</v>
      </c>
      <c r="AY27" s="59" t="e">
        <f t="shared" si="7"/>
        <v>#REF!</v>
      </c>
      <c r="AZ27" s="59" t="e">
        <f t="shared" si="7"/>
        <v>#REF!</v>
      </c>
      <c r="BA27" s="59" t="e">
        <f t="shared" si="7"/>
        <v>#REF!</v>
      </c>
    </row>
    <row r="28" spans="1:53" hidden="1">
      <c r="A28" s="89" t="s">
        <v>115</v>
      </c>
      <c r="B28" s="89"/>
      <c r="C28" s="89"/>
      <c r="AA28" s="109"/>
      <c r="AB28" s="110" t="s">
        <v>105</v>
      </c>
      <c r="AC28" s="110">
        <v>9.8037500000000009</v>
      </c>
      <c r="AD28" s="110"/>
      <c r="AE28" s="110"/>
      <c r="AF28" s="59" t="e">
        <f t="shared" si="6"/>
        <v>#REF!</v>
      </c>
      <c r="AG28" s="59" t="e">
        <f t="shared" si="6"/>
        <v>#REF!</v>
      </c>
      <c r="AH28" s="59" t="e">
        <f t="shared" si="6"/>
        <v>#REF!</v>
      </c>
      <c r="AI28" s="59" t="e">
        <f t="shared" si="6"/>
        <v>#REF!</v>
      </c>
      <c r="AJ28" s="59" t="e">
        <f t="shared" si="6"/>
        <v>#REF!</v>
      </c>
      <c r="AK28" s="59" t="e">
        <f t="shared" si="6"/>
        <v>#REF!</v>
      </c>
      <c r="AL28" s="59" t="e">
        <f t="shared" si="6"/>
        <v>#REF!</v>
      </c>
      <c r="AM28" s="59" t="e">
        <f t="shared" si="6"/>
        <v>#REF!</v>
      </c>
      <c r="AN28" s="59" t="e">
        <f t="shared" si="6"/>
        <v>#REF!</v>
      </c>
      <c r="AO28" s="59" t="e">
        <f t="shared" si="6"/>
        <v>#REF!</v>
      </c>
      <c r="AQ28" s="90"/>
      <c r="AR28" s="59" t="e">
        <f t="shared" si="7"/>
        <v>#REF!</v>
      </c>
      <c r="AS28" s="59" t="e">
        <f t="shared" si="7"/>
        <v>#REF!</v>
      </c>
      <c r="AT28" s="59" t="e">
        <f t="shared" si="7"/>
        <v>#REF!</v>
      </c>
      <c r="AU28" s="59" t="e">
        <f t="shared" si="7"/>
        <v>#REF!</v>
      </c>
      <c r="AV28" s="59" t="e">
        <f t="shared" si="7"/>
        <v>#REF!</v>
      </c>
      <c r="AW28" s="59" t="e">
        <f t="shared" si="7"/>
        <v>#REF!</v>
      </c>
      <c r="AX28" s="59" t="e">
        <f t="shared" si="7"/>
        <v>#REF!</v>
      </c>
      <c r="AY28" s="59" t="e">
        <f t="shared" si="7"/>
        <v>#REF!</v>
      </c>
      <c r="AZ28" s="59" t="e">
        <f t="shared" si="7"/>
        <v>#REF!</v>
      </c>
      <c r="BA28" s="59" t="e">
        <f t="shared" si="7"/>
        <v>#REF!</v>
      </c>
    </row>
    <row r="29" spans="1:53" hidden="1">
      <c r="A29" s="89" t="s">
        <v>116</v>
      </c>
      <c r="B29" s="89"/>
      <c r="C29" s="89"/>
      <c r="AA29" s="109"/>
      <c r="AB29" s="110" t="s">
        <v>106</v>
      </c>
      <c r="AC29" s="110">
        <v>7.2451999999999996</v>
      </c>
      <c r="AD29" s="110"/>
      <c r="AE29" s="110"/>
      <c r="AF29" s="59" t="e">
        <f t="shared" si="6"/>
        <v>#REF!</v>
      </c>
      <c r="AG29" s="59" t="e">
        <f t="shared" si="6"/>
        <v>#REF!</v>
      </c>
      <c r="AH29" s="59" t="e">
        <f t="shared" si="6"/>
        <v>#REF!</v>
      </c>
      <c r="AI29" s="59" t="e">
        <f t="shared" si="6"/>
        <v>#REF!</v>
      </c>
      <c r="AJ29" s="59" t="e">
        <f t="shared" si="6"/>
        <v>#REF!</v>
      </c>
      <c r="AK29" s="59" t="e">
        <f t="shared" si="6"/>
        <v>#REF!</v>
      </c>
      <c r="AL29" s="59" t="e">
        <f t="shared" si="6"/>
        <v>#REF!</v>
      </c>
      <c r="AM29" s="59" t="e">
        <f t="shared" si="6"/>
        <v>#REF!</v>
      </c>
      <c r="AN29" s="59" t="e">
        <f t="shared" si="6"/>
        <v>#REF!</v>
      </c>
      <c r="AO29" s="59" t="e">
        <f t="shared" si="6"/>
        <v>#REF!</v>
      </c>
      <c r="AQ29" s="90"/>
      <c r="AR29" s="59" t="e">
        <f t="shared" si="7"/>
        <v>#REF!</v>
      </c>
      <c r="AS29" s="59" t="e">
        <f t="shared" si="7"/>
        <v>#REF!</v>
      </c>
      <c r="AT29" s="59" t="e">
        <f t="shared" si="7"/>
        <v>#REF!</v>
      </c>
      <c r="AU29" s="59" t="e">
        <f t="shared" si="7"/>
        <v>#REF!</v>
      </c>
      <c r="AV29" s="59" t="e">
        <f t="shared" si="7"/>
        <v>#REF!</v>
      </c>
      <c r="AW29" s="59" t="e">
        <f t="shared" si="7"/>
        <v>#REF!</v>
      </c>
      <c r="AX29" s="59" t="e">
        <f t="shared" si="7"/>
        <v>#REF!</v>
      </c>
      <c r="AY29" s="59" t="e">
        <f t="shared" si="7"/>
        <v>#REF!</v>
      </c>
      <c r="AZ29" s="59" t="e">
        <f t="shared" si="7"/>
        <v>#REF!</v>
      </c>
      <c r="BA29" s="59" t="e">
        <f t="shared" si="7"/>
        <v>#REF!</v>
      </c>
    </row>
    <row r="30" spans="1:53" hidden="1">
      <c r="A30" s="89" t="s">
        <v>103</v>
      </c>
      <c r="B30" s="89"/>
      <c r="C30" s="89"/>
      <c r="AA30" s="109"/>
      <c r="AB30" s="110" t="s">
        <v>107</v>
      </c>
      <c r="AC30" s="110">
        <v>3.6</v>
      </c>
      <c r="AD30" s="110"/>
      <c r="AE30" s="110"/>
      <c r="AF30" s="59" t="e">
        <f t="shared" si="6"/>
        <v>#REF!</v>
      </c>
      <c r="AG30" s="59" t="e">
        <f t="shared" si="6"/>
        <v>#REF!</v>
      </c>
      <c r="AH30" s="59" t="e">
        <f t="shared" si="6"/>
        <v>#REF!</v>
      </c>
      <c r="AI30" s="59" t="e">
        <f t="shared" si="6"/>
        <v>#REF!</v>
      </c>
      <c r="AJ30" s="59" t="e">
        <f t="shared" si="6"/>
        <v>#REF!</v>
      </c>
      <c r="AK30" s="59" t="e">
        <f t="shared" si="6"/>
        <v>#REF!</v>
      </c>
      <c r="AL30" s="59" t="e">
        <f t="shared" si="6"/>
        <v>#REF!</v>
      </c>
      <c r="AM30" s="59" t="e">
        <f t="shared" si="6"/>
        <v>#REF!</v>
      </c>
      <c r="AN30" s="59" t="e">
        <f t="shared" si="6"/>
        <v>#REF!</v>
      </c>
      <c r="AO30" s="59" t="e">
        <f t="shared" si="6"/>
        <v>#REF!</v>
      </c>
      <c r="AQ30" s="90"/>
      <c r="AR30" s="59" t="e">
        <f t="shared" si="7"/>
        <v>#REF!</v>
      </c>
      <c r="AS30" s="59" t="e">
        <f t="shared" si="7"/>
        <v>#REF!</v>
      </c>
      <c r="AT30" s="59" t="e">
        <f t="shared" si="7"/>
        <v>#REF!</v>
      </c>
      <c r="AU30" s="59" t="e">
        <f t="shared" si="7"/>
        <v>#REF!</v>
      </c>
      <c r="AV30" s="59" t="e">
        <f t="shared" si="7"/>
        <v>#REF!</v>
      </c>
      <c r="AW30" s="59" t="e">
        <f t="shared" si="7"/>
        <v>#REF!</v>
      </c>
      <c r="AX30" s="59" t="e">
        <f t="shared" si="7"/>
        <v>#REF!</v>
      </c>
      <c r="AY30" s="59" t="e">
        <f t="shared" si="7"/>
        <v>#REF!</v>
      </c>
      <c r="AZ30" s="59" t="e">
        <f t="shared" si="7"/>
        <v>#REF!</v>
      </c>
      <c r="BA30" s="59" t="e">
        <f t="shared" si="7"/>
        <v>#REF!</v>
      </c>
    </row>
    <row r="31" spans="1:53" hidden="1">
      <c r="A31" s="89" t="s">
        <v>117</v>
      </c>
      <c r="B31" s="89"/>
      <c r="C31" s="89"/>
      <c r="AA31" s="109"/>
      <c r="AB31" s="110" t="s">
        <v>108</v>
      </c>
      <c r="AC31" s="110">
        <v>6.1984000000000004</v>
      </c>
      <c r="AD31" s="110"/>
      <c r="AE31" s="110"/>
      <c r="AF31" s="59" t="e">
        <f t="shared" si="6"/>
        <v>#REF!</v>
      </c>
      <c r="AG31" s="59" t="e">
        <f t="shared" si="6"/>
        <v>#REF!</v>
      </c>
      <c r="AH31" s="59" t="e">
        <f t="shared" si="6"/>
        <v>#REF!</v>
      </c>
      <c r="AI31" s="59" t="e">
        <f t="shared" si="6"/>
        <v>#REF!</v>
      </c>
      <c r="AJ31" s="59" t="e">
        <f t="shared" si="6"/>
        <v>#REF!</v>
      </c>
      <c r="AK31" s="59" t="e">
        <f t="shared" si="6"/>
        <v>#REF!</v>
      </c>
      <c r="AL31" s="59" t="e">
        <f t="shared" si="6"/>
        <v>#REF!</v>
      </c>
      <c r="AM31" s="59" t="e">
        <f t="shared" si="6"/>
        <v>#REF!</v>
      </c>
      <c r="AN31" s="59" t="e">
        <f t="shared" si="6"/>
        <v>#REF!</v>
      </c>
      <c r="AO31" s="59" t="e">
        <f t="shared" si="6"/>
        <v>#REF!</v>
      </c>
      <c r="AQ31" s="90"/>
      <c r="AR31" s="59" t="e">
        <f t="shared" si="7"/>
        <v>#REF!</v>
      </c>
      <c r="AS31" s="59" t="e">
        <f t="shared" si="7"/>
        <v>#REF!</v>
      </c>
      <c r="AT31" s="59" t="e">
        <f t="shared" si="7"/>
        <v>#REF!</v>
      </c>
      <c r="AU31" s="59" t="e">
        <f t="shared" si="7"/>
        <v>#REF!</v>
      </c>
      <c r="AV31" s="59" t="e">
        <f t="shared" si="7"/>
        <v>#REF!</v>
      </c>
      <c r="AW31" s="59" t="e">
        <f t="shared" si="7"/>
        <v>#REF!</v>
      </c>
      <c r="AX31" s="59" t="e">
        <f t="shared" si="7"/>
        <v>#REF!</v>
      </c>
      <c r="AY31" s="59" t="e">
        <f t="shared" si="7"/>
        <v>#REF!</v>
      </c>
      <c r="AZ31" s="59" t="e">
        <f t="shared" si="7"/>
        <v>#REF!</v>
      </c>
      <c r="BA31" s="59" t="e">
        <f t="shared" si="7"/>
        <v>#REF!</v>
      </c>
    </row>
    <row r="32" spans="1:53" hidden="1">
      <c r="A32" s="89" t="s">
        <v>118</v>
      </c>
      <c r="B32" s="89"/>
      <c r="C32" s="89"/>
      <c r="AA32" s="109"/>
      <c r="AB32" s="110" t="s">
        <v>109</v>
      </c>
      <c r="AC32" s="110">
        <v>5.1995100000000001</v>
      </c>
      <c r="AD32" s="110"/>
      <c r="AE32" s="110"/>
      <c r="AF32" s="59" t="e">
        <f t="shared" si="6"/>
        <v>#REF!</v>
      </c>
      <c r="AG32" s="59" t="e">
        <f t="shared" si="6"/>
        <v>#REF!</v>
      </c>
      <c r="AH32" s="59" t="e">
        <f t="shared" si="6"/>
        <v>#REF!</v>
      </c>
      <c r="AI32" s="59" t="e">
        <f t="shared" si="6"/>
        <v>#REF!</v>
      </c>
      <c r="AJ32" s="59" t="e">
        <f t="shared" si="6"/>
        <v>#REF!</v>
      </c>
      <c r="AK32" s="59" t="e">
        <f t="shared" si="6"/>
        <v>#REF!</v>
      </c>
      <c r="AL32" s="59" t="e">
        <f t="shared" si="6"/>
        <v>#REF!</v>
      </c>
      <c r="AM32" s="59" t="e">
        <f t="shared" si="6"/>
        <v>#REF!</v>
      </c>
      <c r="AN32" s="59" t="e">
        <f t="shared" si="6"/>
        <v>#REF!</v>
      </c>
      <c r="AO32" s="59" t="e">
        <f t="shared" si="6"/>
        <v>#REF!</v>
      </c>
      <c r="AQ32" s="90"/>
      <c r="AR32" s="59" t="e">
        <f t="shared" si="7"/>
        <v>#REF!</v>
      </c>
      <c r="AS32" s="59" t="e">
        <f t="shared" si="7"/>
        <v>#REF!</v>
      </c>
      <c r="AT32" s="59" t="e">
        <f t="shared" si="7"/>
        <v>#REF!</v>
      </c>
      <c r="AU32" s="59" t="e">
        <f t="shared" si="7"/>
        <v>#REF!</v>
      </c>
      <c r="AV32" s="59" t="e">
        <f t="shared" si="7"/>
        <v>#REF!</v>
      </c>
      <c r="AW32" s="59" t="e">
        <f t="shared" si="7"/>
        <v>#REF!</v>
      </c>
      <c r="AX32" s="59" t="e">
        <f t="shared" si="7"/>
        <v>#REF!</v>
      </c>
      <c r="AY32" s="59" t="e">
        <f t="shared" si="7"/>
        <v>#REF!</v>
      </c>
      <c r="AZ32" s="59" t="e">
        <f t="shared" si="7"/>
        <v>#REF!</v>
      </c>
      <c r="BA32" s="59" t="e">
        <f t="shared" si="7"/>
        <v>#REF!</v>
      </c>
    </row>
    <row r="33" spans="1:53" hidden="1">
      <c r="A33" s="89" t="s">
        <v>0</v>
      </c>
      <c r="B33" s="89"/>
      <c r="C33" s="89"/>
      <c r="AA33" s="109"/>
      <c r="AB33" s="110" t="s">
        <v>110</v>
      </c>
      <c r="AC33" s="110">
        <v>17.71416</v>
      </c>
      <c r="AD33" s="110"/>
      <c r="AE33" s="110"/>
      <c r="AF33" s="59" t="e">
        <f t="shared" si="6"/>
        <v>#REF!</v>
      </c>
      <c r="AG33" s="59" t="e">
        <f t="shared" si="6"/>
        <v>#REF!</v>
      </c>
      <c r="AH33" s="59" t="e">
        <f t="shared" si="6"/>
        <v>#REF!</v>
      </c>
      <c r="AI33" s="59" t="e">
        <f t="shared" si="6"/>
        <v>#REF!</v>
      </c>
      <c r="AJ33" s="59" t="e">
        <f t="shared" si="6"/>
        <v>#REF!</v>
      </c>
      <c r="AK33" s="59" t="e">
        <f t="shared" si="6"/>
        <v>#REF!</v>
      </c>
      <c r="AL33" s="59" t="e">
        <f t="shared" si="6"/>
        <v>#REF!</v>
      </c>
      <c r="AM33" s="59" t="e">
        <f t="shared" si="6"/>
        <v>#REF!</v>
      </c>
      <c r="AN33" s="59" t="e">
        <f t="shared" si="6"/>
        <v>#REF!</v>
      </c>
      <c r="AO33" s="59" t="e">
        <f t="shared" si="6"/>
        <v>#REF!</v>
      </c>
      <c r="AQ33" s="90"/>
      <c r="AR33" s="59" t="e">
        <f t="shared" si="7"/>
        <v>#REF!</v>
      </c>
      <c r="AS33" s="59" t="e">
        <f t="shared" si="7"/>
        <v>#REF!</v>
      </c>
      <c r="AT33" s="59" t="e">
        <f t="shared" si="7"/>
        <v>#REF!</v>
      </c>
      <c r="AU33" s="59" t="e">
        <f t="shared" si="7"/>
        <v>#REF!</v>
      </c>
      <c r="AV33" s="59" t="e">
        <f t="shared" si="7"/>
        <v>#REF!</v>
      </c>
      <c r="AW33" s="59" t="e">
        <f t="shared" si="7"/>
        <v>#REF!</v>
      </c>
      <c r="AX33" s="59" t="e">
        <f t="shared" si="7"/>
        <v>#REF!</v>
      </c>
      <c r="AY33" s="59" t="e">
        <f t="shared" si="7"/>
        <v>#REF!</v>
      </c>
      <c r="AZ33" s="59" t="e">
        <f t="shared" si="7"/>
        <v>#REF!</v>
      </c>
      <c r="BA33" s="59" t="e">
        <f t="shared" si="7"/>
        <v>#REF!</v>
      </c>
    </row>
    <row r="34" spans="1:53" hidden="1">
      <c r="A34" s="89" t="s">
        <v>49</v>
      </c>
      <c r="B34" s="89">
        <f>0.39*1.5*(8.5/12)^0.9*(2/3)^0.45</f>
        <v>0.35737873826145539</v>
      </c>
      <c r="C34" s="89"/>
      <c r="AA34" s="109"/>
      <c r="AB34" s="110"/>
      <c r="AC34" s="110"/>
      <c r="AD34" s="110"/>
      <c r="AE34" s="110"/>
      <c r="AQ34" s="90"/>
    </row>
    <row r="35" spans="1:53" hidden="1">
      <c r="A35" s="89" t="s">
        <v>50</v>
      </c>
      <c r="B35" s="89">
        <f>0.39*0.15*(8.5/12)^0.9*(2/3)^0.45</f>
        <v>3.5737873826145544E-2</v>
      </c>
      <c r="C35" s="89"/>
      <c r="AA35" s="109" t="s">
        <v>119</v>
      </c>
      <c r="AB35" s="110" t="s">
        <v>99</v>
      </c>
      <c r="AC35" s="110" t="s">
        <v>100</v>
      </c>
      <c r="AD35" s="110"/>
      <c r="AE35" s="110"/>
      <c r="AQ35" s="90"/>
    </row>
    <row r="36" spans="1:53" hidden="1">
      <c r="AA36" s="109"/>
      <c r="AB36" s="110" t="s">
        <v>101</v>
      </c>
      <c r="AC36" s="110">
        <v>0</v>
      </c>
      <c r="AD36" s="110"/>
      <c r="AE36" s="110"/>
      <c r="AF36" s="59" t="e">
        <f t="shared" ref="AF36:AO44" si="8">AF$9*$AC36</f>
        <v>#REF!</v>
      </c>
      <c r="AG36" s="59" t="e">
        <f t="shared" si="8"/>
        <v>#REF!</v>
      </c>
      <c r="AH36" s="59" t="e">
        <f t="shared" si="8"/>
        <v>#REF!</v>
      </c>
      <c r="AI36" s="59" t="e">
        <f t="shared" si="8"/>
        <v>#REF!</v>
      </c>
      <c r="AJ36" s="59" t="e">
        <f t="shared" si="8"/>
        <v>#REF!</v>
      </c>
      <c r="AK36" s="59" t="e">
        <f t="shared" si="8"/>
        <v>#REF!</v>
      </c>
      <c r="AL36" s="59" t="e">
        <f t="shared" si="8"/>
        <v>#REF!</v>
      </c>
      <c r="AM36" s="59" t="e">
        <f t="shared" si="8"/>
        <v>#REF!</v>
      </c>
      <c r="AN36" s="59" t="e">
        <f t="shared" si="8"/>
        <v>#REF!</v>
      </c>
      <c r="AO36" s="59" t="e">
        <f t="shared" si="8"/>
        <v>#REF!</v>
      </c>
      <c r="AQ36" s="90"/>
      <c r="AR36" s="59" t="e">
        <f t="shared" ref="AR36:BA44" si="9">AR$9*$AC36</f>
        <v>#REF!</v>
      </c>
      <c r="AS36" s="59" t="e">
        <f t="shared" si="9"/>
        <v>#REF!</v>
      </c>
      <c r="AT36" s="59" t="e">
        <f t="shared" si="9"/>
        <v>#REF!</v>
      </c>
      <c r="AU36" s="59" t="e">
        <f t="shared" si="9"/>
        <v>#REF!</v>
      </c>
      <c r="AV36" s="59" t="e">
        <f t="shared" si="9"/>
        <v>#REF!</v>
      </c>
      <c r="AW36" s="59" t="e">
        <f t="shared" si="9"/>
        <v>#REF!</v>
      </c>
      <c r="AX36" s="59" t="e">
        <f t="shared" si="9"/>
        <v>#REF!</v>
      </c>
      <c r="AY36" s="59" t="e">
        <f t="shared" si="9"/>
        <v>#REF!</v>
      </c>
      <c r="AZ36" s="59" t="e">
        <f t="shared" si="9"/>
        <v>#REF!</v>
      </c>
      <c r="BA36" s="59" t="e">
        <f t="shared" si="9"/>
        <v>#REF!</v>
      </c>
    </row>
    <row r="37" spans="1:53" hidden="1">
      <c r="AA37" s="109"/>
      <c r="AB37" s="110" t="s">
        <v>102</v>
      </c>
      <c r="AC37" s="110">
        <v>0</v>
      </c>
      <c r="AD37" s="110"/>
      <c r="AE37" s="110"/>
      <c r="AF37" s="59" t="e">
        <f t="shared" si="8"/>
        <v>#REF!</v>
      </c>
      <c r="AG37" s="59" t="e">
        <f t="shared" si="8"/>
        <v>#REF!</v>
      </c>
      <c r="AH37" s="59" t="e">
        <f t="shared" si="8"/>
        <v>#REF!</v>
      </c>
      <c r="AI37" s="59" t="e">
        <f t="shared" si="8"/>
        <v>#REF!</v>
      </c>
      <c r="AJ37" s="59" t="e">
        <f t="shared" si="8"/>
        <v>#REF!</v>
      </c>
      <c r="AK37" s="59" t="e">
        <f t="shared" si="8"/>
        <v>#REF!</v>
      </c>
      <c r="AL37" s="59" t="e">
        <f t="shared" si="8"/>
        <v>#REF!</v>
      </c>
      <c r="AM37" s="59" t="e">
        <f t="shared" si="8"/>
        <v>#REF!</v>
      </c>
      <c r="AN37" s="59" t="e">
        <f t="shared" si="8"/>
        <v>#REF!</v>
      </c>
      <c r="AO37" s="59" t="e">
        <f t="shared" si="8"/>
        <v>#REF!</v>
      </c>
      <c r="AQ37" s="90"/>
      <c r="AR37" s="59" t="e">
        <f t="shared" si="9"/>
        <v>#REF!</v>
      </c>
      <c r="AS37" s="59" t="e">
        <f t="shared" si="9"/>
        <v>#REF!</v>
      </c>
      <c r="AT37" s="59" t="e">
        <f t="shared" si="9"/>
        <v>#REF!</v>
      </c>
      <c r="AU37" s="59" t="e">
        <f t="shared" si="9"/>
        <v>#REF!</v>
      </c>
      <c r="AV37" s="59" t="e">
        <f t="shared" si="9"/>
        <v>#REF!</v>
      </c>
      <c r="AW37" s="59" t="e">
        <f t="shared" si="9"/>
        <v>#REF!</v>
      </c>
      <c r="AX37" s="59" t="e">
        <f t="shared" si="9"/>
        <v>#REF!</v>
      </c>
      <c r="AY37" s="59" t="e">
        <f t="shared" si="9"/>
        <v>#REF!</v>
      </c>
      <c r="AZ37" s="59" t="e">
        <f t="shared" si="9"/>
        <v>#REF!</v>
      </c>
      <c r="BA37" s="59" t="e">
        <f t="shared" si="9"/>
        <v>#REF!</v>
      </c>
    </row>
    <row r="38" spans="1:53" hidden="1">
      <c r="AA38" s="109"/>
      <c r="AB38" s="110" t="s">
        <v>104</v>
      </c>
      <c r="AC38" s="110">
        <v>0</v>
      </c>
      <c r="AD38" s="110"/>
      <c r="AE38" s="110"/>
      <c r="AF38" s="59" t="e">
        <f t="shared" si="8"/>
        <v>#REF!</v>
      </c>
      <c r="AG38" s="59" t="e">
        <f t="shared" si="8"/>
        <v>#REF!</v>
      </c>
      <c r="AH38" s="59" t="e">
        <f t="shared" si="8"/>
        <v>#REF!</v>
      </c>
      <c r="AI38" s="59" t="e">
        <f t="shared" si="8"/>
        <v>#REF!</v>
      </c>
      <c r="AJ38" s="59" t="e">
        <f t="shared" si="8"/>
        <v>#REF!</v>
      </c>
      <c r="AK38" s="59" t="e">
        <f t="shared" si="8"/>
        <v>#REF!</v>
      </c>
      <c r="AL38" s="59" t="e">
        <f t="shared" si="8"/>
        <v>#REF!</v>
      </c>
      <c r="AM38" s="59" t="e">
        <f t="shared" si="8"/>
        <v>#REF!</v>
      </c>
      <c r="AN38" s="59" t="e">
        <f t="shared" si="8"/>
        <v>#REF!</v>
      </c>
      <c r="AO38" s="59" t="e">
        <f t="shared" si="8"/>
        <v>#REF!</v>
      </c>
      <c r="AQ38" s="90"/>
      <c r="AR38" s="59" t="e">
        <f t="shared" si="9"/>
        <v>#REF!</v>
      </c>
      <c r="AS38" s="59" t="e">
        <f t="shared" si="9"/>
        <v>#REF!</v>
      </c>
      <c r="AT38" s="59" t="e">
        <f t="shared" si="9"/>
        <v>#REF!</v>
      </c>
      <c r="AU38" s="59" t="e">
        <f t="shared" si="9"/>
        <v>#REF!</v>
      </c>
      <c r="AV38" s="59" t="e">
        <f t="shared" si="9"/>
        <v>#REF!</v>
      </c>
      <c r="AW38" s="59" t="e">
        <f t="shared" si="9"/>
        <v>#REF!</v>
      </c>
      <c r="AX38" s="59" t="e">
        <f t="shared" si="9"/>
        <v>#REF!</v>
      </c>
      <c r="AY38" s="59" t="e">
        <f t="shared" si="9"/>
        <v>#REF!</v>
      </c>
      <c r="AZ38" s="59" t="e">
        <f t="shared" si="9"/>
        <v>#REF!</v>
      </c>
      <c r="BA38" s="59" t="e">
        <f t="shared" si="9"/>
        <v>#REF!</v>
      </c>
    </row>
    <row r="39" spans="1:53" hidden="1">
      <c r="AA39" s="109"/>
      <c r="AB39" s="110" t="s">
        <v>105</v>
      </c>
      <c r="AC39" s="110">
        <v>16.541599999999999</v>
      </c>
      <c r="AD39" s="110"/>
      <c r="AE39" s="110"/>
      <c r="AF39" s="59" t="e">
        <f t="shared" si="8"/>
        <v>#REF!</v>
      </c>
      <c r="AG39" s="59" t="e">
        <f t="shared" si="8"/>
        <v>#REF!</v>
      </c>
      <c r="AH39" s="59" t="e">
        <f t="shared" si="8"/>
        <v>#REF!</v>
      </c>
      <c r="AI39" s="59" t="e">
        <f t="shared" si="8"/>
        <v>#REF!</v>
      </c>
      <c r="AJ39" s="59" t="e">
        <f t="shared" si="8"/>
        <v>#REF!</v>
      </c>
      <c r="AK39" s="59" t="e">
        <f t="shared" si="8"/>
        <v>#REF!</v>
      </c>
      <c r="AL39" s="59" t="e">
        <f t="shared" si="8"/>
        <v>#REF!</v>
      </c>
      <c r="AM39" s="59" t="e">
        <f t="shared" si="8"/>
        <v>#REF!</v>
      </c>
      <c r="AN39" s="59" t="e">
        <f t="shared" si="8"/>
        <v>#REF!</v>
      </c>
      <c r="AO39" s="59" t="e">
        <f t="shared" si="8"/>
        <v>#REF!</v>
      </c>
      <c r="AQ39" s="90"/>
      <c r="AR39" s="59" t="e">
        <f t="shared" si="9"/>
        <v>#REF!</v>
      </c>
      <c r="AS39" s="59" t="e">
        <f t="shared" si="9"/>
        <v>#REF!</v>
      </c>
      <c r="AT39" s="59" t="e">
        <f t="shared" si="9"/>
        <v>#REF!</v>
      </c>
      <c r="AU39" s="59" t="e">
        <f t="shared" si="9"/>
        <v>#REF!</v>
      </c>
      <c r="AV39" s="59" t="e">
        <f t="shared" si="9"/>
        <v>#REF!</v>
      </c>
      <c r="AW39" s="59" t="e">
        <f t="shared" si="9"/>
        <v>#REF!</v>
      </c>
      <c r="AX39" s="59" t="e">
        <f t="shared" si="9"/>
        <v>#REF!</v>
      </c>
      <c r="AY39" s="59" t="e">
        <f t="shared" si="9"/>
        <v>#REF!</v>
      </c>
      <c r="AZ39" s="59" t="e">
        <f t="shared" si="9"/>
        <v>#REF!</v>
      </c>
      <c r="BA39" s="59" t="e">
        <f t="shared" si="9"/>
        <v>#REF!</v>
      </c>
    </row>
    <row r="40" spans="1:53" hidden="1">
      <c r="AA40" s="109"/>
      <c r="AB40" s="110" t="s">
        <v>106</v>
      </c>
      <c r="AC40" s="110">
        <v>0</v>
      </c>
      <c r="AD40" s="110"/>
      <c r="AE40" s="110"/>
      <c r="AF40" s="59" t="e">
        <f t="shared" si="8"/>
        <v>#REF!</v>
      </c>
      <c r="AG40" s="59" t="e">
        <f t="shared" si="8"/>
        <v>#REF!</v>
      </c>
      <c r="AH40" s="59" t="e">
        <f t="shared" si="8"/>
        <v>#REF!</v>
      </c>
      <c r="AI40" s="59" t="e">
        <f t="shared" si="8"/>
        <v>#REF!</v>
      </c>
      <c r="AJ40" s="59" t="e">
        <f t="shared" si="8"/>
        <v>#REF!</v>
      </c>
      <c r="AK40" s="59" t="e">
        <f t="shared" si="8"/>
        <v>#REF!</v>
      </c>
      <c r="AL40" s="59" t="e">
        <f t="shared" si="8"/>
        <v>#REF!</v>
      </c>
      <c r="AM40" s="59" t="e">
        <f t="shared" si="8"/>
        <v>#REF!</v>
      </c>
      <c r="AN40" s="59" t="e">
        <f t="shared" si="8"/>
        <v>#REF!</v>
      </c>
      <c r="AO40" s="59" t="e">
        <f t="shared" si="8"/>
        <v>#REF!</v>
      </c>
      <c r="AQ40" s="90"/>
      <c r="AR40" s="59" t="e">
        <f t="shared" si="9"/>
        <v>#REF!</v>
      </c>
      <c r="AS40" s="59" t="e">
        <f t="shared" si="9"/>
        <v>#REF!</v>
      </c>
      <c r="AT40" s="59" t="e">
        <f t="shared" si="9"/>
        <v>#REF!</v>
      </c>
      <c r="AU40" s="59" t="e">
        <f t="shared" si="9"/>
        <v>#REF!</v>
      </c>
      <c r="AV40" s="59" t="e">
        <f t="shared" si="9"/>
        <v>#REF!</v>
      </c>
      <c r="AW40" s="59" t="e">
        <f t="shared" si="9"/>
        <v>#REF!</v>
      </c>
      <c r="AX40" s="59" t="e">
        <f t="shared" si="9"/>
        <v>#REF!</v>
      </c>
      <c r="AY40" s="59" t="e">
        <f t="shared" si="9"/>
        <v>#REF!</v>
      </c>
      <c r="AZ40" s="59" t="e">
        <f t="shared" si="9"/>
        <v>#REF!</v>
      </c>
      <c r="BA40" s="59" t="e">
        <f t="shared" si="9"/>
        <v>#REF!</v>
      </c>
    </row>
    <row r="41" spans="1:53" hidden="1">
      <c r="AA41" s="109"/>
      <c r="AB41" s="110" t="s">
        <v>107</v>
      </c>
      <c r="AC41" s="110">
        <v>0</v>
      </c>
      <c r="AD41" s="110"/>
      <c r="AE41" s="110"/>
      <c r="AF41" s="59" t="e">
        <f t="shared" si="8"/>
        <v>#REF!</v>
      </c>
      <c r="AG41" s="59" t="e">
        <f t="shared" si="8"/>
        <v>#REF!</v>
      </c>
      <c r="AH41" s="59" t="e">
        <f t="shared" si="8"/>
        <v>#REF!</v>
      </c>
      <c r="AI41" s="59" t="e">
        <f t="shared" si="8"/>
        <v>#REF!</v>
      </c>
      <c r="AJ41" s="59" t="e">
        <f t="shared" si="8"/>
        <v>#REF!</v>
      </c>
      <c r="AK41" s="59" t="e">
        <f t="shared" si="8"/>
        <v>#REF!</v>
      </c>
      <c r="AL41" s="59" t="e">
        <f t="shared" si="8"/>
        <v>#REF!</v>
      </c>
      <c r="AM41" s="59" t="e">
        <f t="shared" si="8"/>
        <v>#REF!</v>
      </c>
      <c r="AN41" s="59" t="e">
        <f t="shared" si="8"/>
        <v>#REF!</v>
      </c>
      <c r="AO41" s="59" t="e">
        <f t="shared" si="8"/>
        <v>#REF!</v>
      </c>
      <c r="AQ41" s="90"/>
      <c r="AR41" s="59" t="e">
        <f t="shared" si="9"/>
        <v>#REF!</v>
      </c>
      <c r="AS41" s="59" t="e">
        <f t="shared" si="9"/>
        <v>#REF!</v>
      </c>
      <c r="AT41" s="59" t="e">
        <f t="shared" si="9"/>
        <v>#REF!</v>
      </c>
      <c r="AU41" s="59" t="e">
        <f t="shared" si="9"/>
        <v>#REF!</v>
      </c>
      <c r="AV41" s="59" t="e">
        <f t="shared" si="9"/>
        <v>#REF!</v>
      </c>
      <c r="AW41" s="59" t="e">
        <f t="shared" si="9"/>
        <v>#REF!</v>
      </c>
      <c r="AX41" s="59" t="e">
        <f t="shared" si="9"/>
        <v>#REF!</v>
      </c>
      <c r="AY41" s="59" t="e">
        <f t="shared" si="9"/>
        <v>#REF!</v>
      </c>
      <c r="AZ41" s="59" t="e">
        <f t="shared" si="9"/>
        <v>#REF!</v>
      </c>
      <c r="BA41" s="59" t="e">
        <f t="shared" si="9"/>
        <v>#REF!</v>
      </c>
    </row>
    <row r="42" spans="1:53" hidden="1">
      <c r="AA42" s="109"/>
      <c r="AB42" s="110" t="s">
        <v>108</v>
      </c>
      <c r="AC42" s="110">
        <v>14.601599999999999</v>
      </c>
      <c r="AD42" s="110"/>
      <c r="AE42" s="110"/>
      <c r="AF42" s="59" t="e">
        <f t="shared" si="8"/>
        <v>#REF!</v>
      </c>
      <c r="AG42" s="59" t="e">
        <f t="shared" si="8"/>
        <v>#REF!</v>
      </c>
      <c r="AH42" s="59" t="e">
        <f t="shared" si="8"/>
        <v>#REF!</v>
      </c>
      <c r="AI42" s="59" t="e">
        <f t="shared" si="8"/>
        <v>#REF!</v>
      </c>
      <c r="AJ42" s="59" t="e">
        <f t="shared" si="8"/>
        <v>#REF!</v>
      </c>
      <c r="AK42" s="59" t="e">
        <f t="shared" si="8"/>
        <v>#REF!</v>
      </c>
      <c r="AL42" s="59" t="e">
        <f t="shared" si="8"/>
        <v>#REF!</v>
      </c>
      <c r="AM42" s="59" t="e">
        <f t="shared" si="8"/>
        <v>#REF!</v>
      </c>
      <c r="AN42" s="59" t="e">
        <f t="shared" si="8"/>
        <v>#REF!</v>
      </c>
      <c r="AO42" s="59" t="e">
        <f t="shared" si="8"/>
        <v>#REF!</v>
      </c>
      <c r="AQ42" s="90"/>
      <c r="AR42" s="59" t="e">
        <f t="shared" si="9"/>
        <v>#REF!</v>
      </c>
      <c r="AS42" s="59" t="e">
        <f t="shared" si="9"/>
        <v>#REF!</v>
      </c>
      <c r="AT42" s="59" t="e">
        <f t="shared" si="9"/>
        <v>#REF!</v>
      </c>
      <c r="AU42" s="59" t="e">
        <f t="shared" si="9"/>
        <v>#REF!</v>
      </c>
      <c r="AV42" s="59" t="e">
        <f t="shared" si="9"/>
        <v>#REF!</v>
      </c>
      <c r="AW42" s="59" t="e">
        <f t="shared" si="9"/>
        <v>#REF!</v>
      </c>
      <c r="AX42" s="59" t="e">
        <f t="shared" si="9"/>
        <v>#REF!</v>
      </c>
      <c r="AY42" s="59" t="e">
        <f t="shared" si="9"/>
        <v>#REF!</v>
      </c>
      <c r="AZ42" s="59" t="e">
        <f t="shared" si="9"/>
        <v>#REF!</v>
      </c>
      <c r="BA42" s="59" t="e">
        <f t="shared" si="9"/>
        <v>#REF!</v>
      </c>
    </row>
    <row r="43" spans="1:53" hidden="1">
      <c r="AA43" s="109"/>
      <c r="AB43" s="110" t="s">
        <v>109</v>
      </c>
      <c r="AC43" s="110">
        <v>14.570489999999999</v>
      </c>
      <c r="AD43" s="110"/>
      <c r="AE43" s="110"/>
      <c r="AF43" s="59" t="e">
        <f t="shared" si="8"/>
        <v>#REF!</v>
      </c>
      <c r="AG43" s="59" t="e">
        <f t="shared" si="8"/>
        <v>#REF!</v>
      </c>
      <c r="AH43" s="59" t="e">
        <f t="shared" si="8"/>
        <v>#REF!</v>
      </c>
      <c r="AI43" s="59" t="e">
        <f t="shared" si="8"/>
        <v>#REF!</v>
      </c>
      <c r="AJ43" s="59" t="e">
        <f t="shared" si="8"/>
        <v>#REF!</v>
      </c>
      <c r="AK43" s="59" t="e">
        <f t="shared" si="8"/>
        <v>#REF!</v>
      </c>
      <c r="AL43" s="59" t="e">
        <f t="shared" si="8"/>
        <v>#REF!</v>
      </c>
      <c r="AM43" s="59" t="e">
        <f t="shared" si="8"/>
        <v>#REF!</v>
      </c>
      <c r="AN43" s="59" t="e">
        <f t="shared" si="8"/>
        <v>#REF!</v>
      </c>
      <c r="AO43" s="59" t="e">
        <f t="shared" si="8"/>
        <v>#REF!</v>
      </c>
      <c r="AQ43" s="90"/>
      <c r="AR43" s="59" t="e">
        <f t="shared" si="9"/>
        <v>#REF!</v>
      </c>
      <c r="AS43" s="59" t="e">
        <f t="shared" si="9"/>
        <v>#REF!</v>
      </c>
      <c r="AT43" s="59" t="e">
        <f t="shared" si="9"/>
        <v>#REF!</v>
      </c>
      <c r="AU43" s="59" t="e">
        <f t="shared" si="9"/>
        <v>#REF!</v>
      </c>
      <c r="AV43" s="59" t="e">
        <f t="shared" si="9"/>
        <v>#REF!</v>
      </c>
      <c r="AW43" s="59" t="e">
        <f t="shared" si="9"/>
        <v>#REF!</v>
      </c>
      <c r="AX43" s="59" t="e">
        <f t="shared" si="9"/>
        <v>#REF!</v>
      </c>
      <c r="AY43" s="59" t="e">
        <f t="shared" si="9"/>
        <v>#REF!</v>
      </c>
      <c r="AZ43" s="59" t="e">
        <f t="shared" si="9"/>
        <v>#REF!</v>
      </c>
      <c r="BA43" s="59" t="e">
        <f t="shared" si="9"/>
        <v>#REF!</v>
      </c>
    </row>
    <row r="44" spans="1:53" hidden="1">
      <c r="AA44" s="109"/>
      <c r="AB44" s="110" t="s">
        <v>110</v>
      </c>
      <c r="AC44" s="110">
        <v>14.14584</v>
      </c>
      <c r="AD44" s="110"/>
      <c r="AE44" s="110"/>
      <c r="AF44" s="59" t="e">
        <f t="shared" si="8"/>
        <v>#REF!</v>
      </c>
      <c r="AG44" s="59" t="e">
        <f t="shared" si="8"/>
        <v>#REF!</v>
      </c>
      <c r="AH44" s="59" t="e">
        <f t="shared" si="8"/>
        <v>#REF!</v>
      </c>
      <c r="AI44" s="59" t="e">
        <f t="shared" si="8"/>
        <v>#REF!</v>
      </c>
      <c r="AJ44" s="59" t="e">
        <f t="shared" si="8"/>
        <v>#REF!</v>
      </c>
      <c r="AK44" s="59" t="e">
        <f t="shared" si="8"/>
        <v>#REF!</v>
      </c>
      <c r="AL44" s="59" t="e">
        <f t="shared" si="8"/>
        <v>#REF!</v>
      </c>
      <c r="AM44" s="59" t="e">
        <f t="shared" si="8"/>
        <v>#REF!</v>
      </c>
      <c r="AN44" s="59" t="e">
        <f t="shared" si="8"/>
        <v>#REF!</v>
      </c>
      <c r="AO44" s="59" t="e">
        <f t="shared" si="8"/>
        <v>#REF!</v>
      </c>
      <c r="AQ44" s="90"/>
      <c r="AR44" s="59" t="e">
        <f t="shared" si="9"/>
        <v>#REF!</v>
      </c>
      <c r="AS44" s="59" t="e">
        <f t="shared" si="9"/>
        <v>#REF!</v>
      </c>
      <c r="AT44" s="59" t="e">
        <f t="shared" si="9"/>
        <v>#REF!</v>
      </c>
      <c r="AU44" s="59" t="e">
        <f t="shared" si="9"/>
        <v>#REF!</v>
      </c>
      <c r="AV44" s="59" t="e">
        <f t="shared" si="9"/>
        <v>#REF!</v>
      </c>
      <c r="AW44" s="59" t="e">
        <f t="shared" si="9"/>
        <v>#REF!</v>
      </c>
      <c r="AX44" s="59" t="e">
        <f t="shared" si="9"/>
        <v>#REF!</v>
      </c>
      <c r="AY44" s="59" t="e">
        <f t="shared" si="9"/>
        <v>#REF!</v>
      </c>
      <c r="AZ44" s="59" t="e">
        <f t="shared" si="9"/>
        <v>#REF!</v>
      </c>
      <c r="BA44" s="59" t="e">
        <f t="shared" si="9"/>
        <v>#REF!</v>
      </c>
    </row>
    <row r="45" spans="1:53" hidden="1">
      <c r="AQ45" s="90"/>
    </row>
    <row r="46" spans="1:53" hidden="1">
      <c r="AQ46" s="90"/>
    </row>
    <row r="47" spans="1:53" ht="63.75" hidden="1">
      <c r="AA47" s="111" t="s">
        <v>120</v>
      </c>
      <c r="AB47" s="112"/>
      <c r="AC47" s="113"/>
      <c r="AD47" s="113"/>
      <c r="AE47" s="113"/>
      <c r="AF47" s="66" t="s">
        <v>45</v>
      </c>
      <c r="AG47" s="66" t="s">
        <v>60</v>
      </c>
      <c r="AH47" s="66" t="s">
        <v>47</v>
      </c>
      <c r="AI47" s="66" t="s">
        <v>48</v>
      </c>
      <c r="AJ47" s="66" t="s">
        <v>49</v>
      </c>
      <c r="AK47" s="66" t="s">
        <v>50</v>
      </c>
      <c r="AL47" s="67" t="s">
        <v>62</v>
      </c>
      <c r="AM47" s="67" t="s">
        <v>63</v>
      </c>
      <c r="AN47" s="67" t="s">
        <v>51</v>
      </c>
      <c r="AO47" s="67" t="s">
        <v>52</v>
      </c>
      <c r="AP47" s="67"/>
      <c r="AQ47" s="107"/>
      <c r="AR47" s="66" t="s">
        <v>45</v>
      </c>
      <c r="AS47" s="66" t="s">
        <v>60</v>
      </c>
      <c r="AT47" s="66" t="s">
        <v>61</v>
      </c>
      <c r="AU47" s="66" t="s">
        <v>48</v>
      </c>
      <c r="AV47" s="66" t="s">
        <v>49</v>
      </c>
      <c r="AW47" s="66" t="s">
        <v>50</v>
      </c>
      <c r="AX47" s="67" t="s">
        <v>62</v>
      </c>
      <c r="AY47" s="67" t="s">
        <v>63</v>
      </c>
      <c r="AZ47" s="108" t="s">
        <v>51</v>
      </c>
      <c r="BA47" s="66" t="s">
        <v>52</v>
      </c>
    </row>
    <row r="48" spans="1:53" hidden="1">
      <c r="AA48" s="114" t="s">
        <v>121</v>
      </c>
      <c r="AB48" s="115"/>
      <c r="AG48" s="116"/>
      <c r="AQ48" s="90"/>
    </row>
    <row r="49" spans="27:53" hidden="1">
      <c r="AA49" s="117" t="s">
        <v>98</v>
      </c>
      <c r="AB49" s="115"/>
      <c r="AF49" s="116" t="e">
        <f t="shared" ref="AF49:AO49" si="10">AF14+AF16+AF17</f>
        <v>#REF!</v>
      </c>
      <c r="AG49" s="116" t="e">
        <f t="shared" si="10"/>
        <v>#REF!</v>
      </c>
      <c r="AH49" s="116" t="e">
        <f t="shared" si="10"/>
        <v>#REF!</v>
      </c>
      <c r="AI49" s="116" t="e">
        <f t="shared" si="10"/>
        <v>#REF!</v>
      </c>
      <c r="AJ49" s="116" t="e">
        <f t="shared" si="10"/>
        <v>#REF!</v>
      </c>
      <c r="AK49" s="116" t="e">
        <f t="shared" si="10"/>
        <v>#REF!</v>
      </c>
      <c r="AL49" s="116" t="e">
        <f t="shared" si="10"/>
        <v>#REF!</v>
      </c>
      <c r="AM49" s="116" t="e">
        <f t="shared" si="10"/>
        <v>#REF!</v>
      </c>
      <c r="AN49" s="116" t="e">
        <f t="shared" si="10"/>
        <v>#REF!</v>
      </c>
      <c r="AO49" s="116" t="e">
        <f t="shared" si="10"/>
        <v>#REF!</v>
      </c>
      <c r="AP49" s="116"/>
      <c r="AQ49" s="116"/>
      <c r="AR49" s="116" t="e">
        <f t="shared" ref="AR49:BA49" si="11">AR14+AR16+AR17</f>
        <v>#REF!</v>
      </c>
      <c r="AS49" s="116" t="e">
        <f t="shared" si="11"/>
        <v>#REF!</v>
      </c>
      <c r="AT49" s="116" t="e">
        <f t="shared" si="11"/>
        <v>#REF!</v>
      </c>
      <c r="AU49" s="116" t="e">
        <f t="shared" si="11"/>
        <v>#REF!</v>
      </c>
      <c r="AV49" s="116" t="e">
        <f t="shared" si="11"/>
        <v>#REF!</v>
      </c>
      <c r="AW49" s="116" t="e">
        <f t="shared" si="11"/>
        <v>#REF!</v>
      </c>
      <c r="AX49" s="116" t="e">
        <f t="shared" si="11"/>
        <v>#REF!</v>
      </c>
      <c r="AY49" s="116" t="e">
        <f t="shared" si="11"/>
        <v>#REF!</v>
      </c>
      <c r="AZ49" s="116" t="e">
        <f t="shared" si="11"/>
        <v>#REF!</v>
      </c>
      <c r="BA49" s="116" t="e">
        <f t="shared" si="11"/>
        <v>#REF!</v>
      </c>
    </row>
    <row r="50" spans="27:53" hidden="1">
      <c r="AA50" s="117" t="s">
        <v>111</v>
      </c>
      <c r="AB50" s="115"/>
      <c r="AF50" s="116" t="e">
        <f t="shared" ref="AF50:AO50" si="12">AF25+AF27+AF28</f>
        <v>#REF!</v>
      </c>
      <c r="AG50" s="116" t="e">
        <f t="shared" si="12"/>
        <v>#REF!</v>
      </c>
      <c r="AH50" s="116" t="e">
        <f t="shared" si="12"/>
        <v>#REF!</v>
      </c>
      <c r="AI50" s="116" t="e">
        <f t="shared" si="12"/>
        <v>#REF!</v>
      </c>
      <c r="AJ50" s="116" t="e">
        <f t="shared" si="12"/>
        <v>#REF!</v>
      </c>
      <c r="AK50" s="116" t="e">
        <f t="shared" si="12"/>
        <v>#REF!</v>
      </c>
      <c r="AL50" s="116" t="e">
        <f t="shared" si="12"/>
        <v>#REF!</v>
      </c>
      <c r="AM50" s="116" t="e">
        <f t="shared" si="12"/>
        <v>#REF!</v>
      </c>
      <c r="AN50" s="116" t="e">
        <f t="shared" si="12"/>
        <v>#REF!</v>
      </c>
      <c r="AO50" s="116" t="e">
        <f t="shared" si="12"/>
        <v>#REF!</v>
      </c>
      <c r="AP50" s="116"/>
      <c r="AQ50" s="116"/>
      <c r="AR50" s="116" t="e">
        <f t="shared" ref="AR50:BA50" si="13">AR25+AR27+AR28</f>
        <v>#REF!</v>
      </c>
      <c r="AS50" s="116" t="e">
        <f t="shared" si="13"/>
        <v>#REF!</v>
      </c>
      <c r="AT50" s="116" t="e">
        <f t="shared" si="13"/>
        <v>#REF!</v>
      </c>
      <c r="AU50" s="116" t="e">
        <f t="shared" si="13"/>
        <v>#REF!</v>
      </c>
      <c r="AV50" s="116" t="e">
        <f t="shared" si="13"/>
        <v>#REF!</v>
      </c>
      <c r="AW50" s="116" t="e">
        <f t="shared" si="13"/>
        <v>#REF!</v>
      </c>
      <c r="AX50" s="116" t="e">
        <f t="shared" si="13"/>
        <v>#REF!</v>
      </c>
      <c r="AY50" s="116" t="e">
        <f t="shared" si="13"/>
        <v>#REF!</v>
      </c>
      <c r="AZ50" s="116" t="e">
        <f t="shared" si="13"/>
        <v>#REF!</v>
      </c>
      <c r="BA50" s="116" t="e">
        <f t="shared" si="13"/>
        <v>#REF!</v>
      </c>
    </row>
    <row r="51" spans="27:53" hidden="1">
      <c r="AA51" s="117" t="s">
        <v>119</v>
      </c>
      <c r="AB51" s="115"/>
      <c r="AF51" s="116" t="e">
        <f t="shared" ref="AF51:AO51" si="14">AF36+AF38+AF39</f>
        <v>#REF!</v>
      </c>
      <c r="AG51" s="116" t="e">
        <f t="shared" si="14"/>
        <v>#REF!</v>
      </c>
      <c r="AH51" s="116" t="e">
        <f t="shared" si="14"/>
        <v>#REF!</v>
      </c>
      <c r="AI51" s="116" t="e">
        <f t="shared" si="14"/>
        <v>#REF!</v>
      </c>
      <c r="AJ51" s="116" t="e">
        <f t="shared" si="14"/>
        <v>#REF!</v>
      </c>
      <c r="AK51" s="116" t="e">
        <f t="shared" si="14"/>
        <v>#REF!</v>
      </c>
      <c r="AL51" s="116" t="e">
        <f t="shared" si="14"/>
        <v>#REF!</v>
      </c>
      <c r="AM51" s="116" t="e">
        <f t="shared" si="14"/>
        <v>#REF!</v>
      </c>
      <c r="AN51" s="116" t="e">
        <f t="shared" si="14"/>
        <v>#REF!</v>
      </c>
      <c r="AO51" s="116" t="e">
        <f t="shared" si="14"/>
        <v>#REF!</v>
      </c>
      <c r="AP51" s="116"/>
      <c r="AQ51" s="116"/>
      <c r="AR51" s="116" t="e">
        <f t="shared" ref="AR51:BA51" si="15">AR36+AR38+AR39</f>
        <v>#REF!</v>
      </c>
      <c r="AS51" s="116" t="e">
        <f t="shared" si="15"/>
        <v>#REF!</v>
      </c>
      <c r="AT51" s="116" t="e">
        <f t="shared" si="15"/>
        <v>#REF!</v>
      </c>
      <c r="AU51" s="116" t="e">
        <f t="shared" si="15"/>
        <v>#REF!</v>
      </c>
      <c r="AV51" s="116" t="e">
        <f t="shared" si="15"/>
        <v>#REF!</v>
      </c>
      <c r="AW51" s="116" t="e">
        <f t="shared" si="15"/>
        <v>#REF!</v>
      </c>
      <c r="AX51" s="116" t="e">
        <f t="shared" si="15"/>
        <v>#REF!</v>
      </c>
      <c r="AY51" s="116" t="e">
        <f t="shared" si="15"/>
        <v>#REF!</v>
      </c>
      <c r="AZ51" s="116" t="e">
        <f t="shared" si="15"/>
        <v>#REF!</v>
      </c>
      <c r="BA51" s="116" t="e">
        <f t="shared" si="15"/>
        <v>#REF!</v>
      </c>
    </row>
    <row r="52" spans="27:53" hidden="1">
      <c r="AA52" s="114" t="s">
        <v>122</v>
      </c>
      <c r="AB52" s="115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</row>
    <row r="53" spans="27:53" hidden="1">
      <c r="AA53" s="117" t="s">
        <v>98</v>
      </c>
      <c r="AB53" s="115"/>
      <c r="AF53" s="116" t="e">
        <f t="shared" ref="AF53:AO53" si="16">AF14+AF16+AF18+AF20</f>
        <v>#REF!</v>
      </c>
      <c r="AG53" s="116" t="e">
        <f t="shared" si="16"/>
        <v>#REF!</v>
      </c>
      <c r="AH53" s="116" t="e">
        <f t="shared" si="16"/>
        <v>#REF!</v>
      </c>
      <c r="AI53" s="116" t="e">
        <f t="shared" si="16"/>
        <v>#REF!</v>
      </c>
      <c r="AJ53" s="116" t="e">
        <f t="shared" si="16"/>
        <v>#REF!</v>
      </c>
      <c r="AK53" s="116" t="e">
        <f t="shared" si="16"/>
        <v>#REF!</v>
      </c>
      <c r="AL53" s="116" t="e">
        <f t="shared" si="16"/>
        <v>#REF!</v>
      </c>
      <c r="AM53" s="116" t="e">
        <f t="shared" si="16"/>
        <v>#REF!</v>
      </c>
      <c r="AN53" s="116" t="e">
        <f t="shared" si="16"/>
        <v>#REF!</v>
      </c>
      <c r="AO53" s="116" t="e">
        <f t="shared" si="16"/>
        <v>#REF!</v>
      </c>
      <c r="AP53" s="116"/>
      <c r="AQ53" s="116"/>
      <c r="AR53" s="116" t="e">
        <f t="shared" ref="AR53:BA53" si="17">AR14+AR16+AR18+AR20</f>
        <v>#REF!</v>
      </c>
      <c r="AS53" s="116" t="e">
        <f t="shared" si="17"/>
        <v>#REF!</v>
      </c>
      <c r="AT53" s="116" t="e">
        <f t="shared" si="17"/>
        <v>#REF!</v>
      </c>
      <c r="AU53" s="116" t="e">
        <f t="shared" si="17"/>
        <v>#REF!</v>
      </c>
      <c r="AV53" s="116" t="e">
        <f t="shared" si="17"/>
        <v>#REF!</v>
      </c>
      <c r="AW53" s="116" t="e">
        <f t="shared" si="17"/>
        <v>#REF!</v>
      </c>
      <c r="AX53" s="116" t="e">
        <f t="shared" si="17"/>
        <v>#REF!</v>
      </c>
      <c r="AY53" s="116" t="e">
        <f t="shared" si="17"/>
        <v>#REF!</v>
      </c>
      <c r="AZ53" s="116" t="e">
        <f t="shared" si="17"/>
        <v>#REF!</v>
      </c>
      <c r="BA53" s="116" t="e">
        <f t="shared" si="17"/>
        <v>#REF!</v>
      </c>
    </row>
    <row r="54" spans="27:53" hidden="1">
      <c r="AA54" s="117" t="s">
        <v>111</v>
      </c>
      <c r="AB54" s="115"/>
      <c r="AF54" s="116" t="e">
        <f t="shared" ref="AF54:AO54" si="18">AF25+AF27+AF29+AF31</f>
        <v>#REF!</v>
      </c>
      <c r="AG54" s="116" t="e">
        <f t="shared" si="18"/>
        <v>#REF!</v>
      </c>
      <c r="AH54" s="116" t="e">
        <f t="shared" si="18"/>
        <v>#REF!</v>
      </c>
      <c r="AI54" s="116" t="e">
        <f t="shared" si="18"/>
        <v>#REF!</v>
      </c>
      <c r="AJ54" s="116" t="e">
        <f t="shared" si="18"/>
        <v>#REF!</v>
      </c>
      <c r="AK54" s="116" t="e">
        <f t="shared" si="18"/>
        <v>#REF!</v>
      </c>
      <c r="AL54" s="116" t="e">
        <f t="shared" si="18"/>
        <v>#REF!</v>
      </c>
      <c r="AM54" s="116" t="e">
        <f t="shared" si="18"/>
        <v>#REF!</v>
      </c>
      <c r="AN54" s="116" t="e">
        <f t="shared" si="18"/>
        <v>#REF!</v>
      </c>
      <c r="AO54" s="116" t="e">
        <f t="shared" si="18"/>
        <v>#REF!</v>
      </c>
      <c r="AP54" s="116"/>
      <c r="AQ54" s="116"/>
      <c r="AR54" s="116" t="e">
        <f t="shared" ref="AR54:BA54" si="19">AR25+AR27+AR29+AR31</f>
        <v>#REF!</v>
      </c>
      <c r="AS54" s="116" t="e">
        <f t="shared" si="19"/>
        <v>#REF!</v>
      </c>
      <c r="AT54" s="116" t="e">
        <f t="shared" si="19"/>
        <v>#REF!</v>
      </c>
      <c r="AU54" s="116" t="e">
        <f t="shared" si="19"/>
        <v>#REF!</v>
      </c>
      <c r="AV54" s="116" t="e">
        <f t="shared" si="19"/>
        <v>#REF!</v>
      </c>
      <c r="AW54" s="116" t="e">
        <f t="shared" si="19"/>
        <v>#REF!</v>
      </c>
      <c r="AX54" s="116" t="e">
        <f t="shared" si="19"/>
        <v>#REF!</v>
      </c>
      <c r="AY54" s="116" t="e">
        <f t="shared" si="19"/>
        <v>#REF!</v>
      </c>
      <c r="AZ54" s="116" t="e">
        <f t="shared" si="19"/>
        <v>#REF!</v>
      </c>
      <c r="BA54" s="116" t="e">
        <f t="shared" si="19"/>
        <v>#REF!</v>
      </c>
    </row>
    <row r="55" spans="27:53" hidden="1">
      <c r="AA55" s="117" t="s">
        <v>119</v>
      </c>
      <c r="AB55" s="115"/>
      <c r="AF55" s="116" t="e">
        <f t="shared" ref="AF55:AO55" si="20">AF36+AF38+AF40+AF42</f>
        <v>#REF!</v>
      </c>
      <c r="AG55" s="116" t="e">
        <f t="shared" si="20"/>
        <v>#REF!</v>
      </c>
      <c r="AH55" s="116" t="e">
        <f t="shared" si="20"/>
        <v>#REF!</v>
      </c>
      <c r="AI55" s="116" t="e">
        <f t="shared" si="20"/>
        <v>#REF!</v>
      </c>
      <c r="AJ55" s="116" t="e">
        <f t="shared" si="20"/>
        <v>#REF!</v>
      </c>
      <c r="AK55" s="116" t="e">
        <f t="shared" si="20"/>
        <v>#REF!</v>
      </c>
      <c r="AL55" s="116" t="e">
        <f t="shared" si="20"/>
        <v>#REF!</v>
      </c>
      <c r="AM55" s="116" t="e">
        <f t="shared" si="20"/>
        <v>#REF!</v>
      </c>
      <c r="AN55" s="116" t="e">
        <f t="shared" si="20"/>
        <v>#REF!</v>
      </c>
      <c r="AO55" s="116" t="e">
        <f t="shared" si="20"/>
        <v>#REF!</v>
      </c>
      <c r="AP55" s="116"/>
      <c r="AQ55" s="116"/>
      <c r="AR55" s="116" t="e">
        <f t="shared" ref="AR55:BA55" si="21">AR36+AR38+AR40+AR42</f>
        <v>#REF!</v>
      </c>
      <c r="AS55" s="116" t="e">
        <f t="shared" si="21"/>
        <v>#REF!</v>
      </c>
      <c r="AT55" s="116" t="e">
        <f t="shared" si="21"/>
        <v>#REF!</v>
      </c>
      <c r="AU55" s="116" t="e">
        <f t="shared" si="21"/>
        <v>#REF!</v>
      </c>
      <c r="AV55" s="116" t="e">
        <f t="shared" si="21"/>
        <v>#REF!</v>
      </c>
      <c r="AW55" s="116" t="e">
        <f t="shared" si="21"/>
        <v>#REF!</v>
      </c>
      <c r="AX55" s="116" t="e">
        <f t="shared" si="21"/>
        <v>#REF!</v>
      </c>
      <c r="AY55" s="116" t="e">
        <f t="shared" si="21"/>
        <v>#REF!</v>
      </c>
      <c r="AZ55" s="116" t="e">
        <f t="shared" si="21"/>
        <v>#REF!</v>
      </c>
      <c r="BA55" s="116" t="e">
        <f t="shared" si="21"/>
        <v>#REF!</v>
      </c>
    </row>
    <row r="56" spans="27:53" hidden="1">
      <c r="AA56" s="114" t="s">
        <v>123</v>
      </c>
      <c r="AB56" s="115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</row>
    <row r="57" spans="27:53" hidden="1">
      <c r="AA57" s="117" t="s">
        <v>98</v>
      </c>
      <c r="AB57" s="115"/>
      <c r="AF57" s="116" t="e">
        <f t="shared" ref="AF57:AO57" si="22">AF14+AF16+AF18+AF19+AF21</f>
        <v>#REF!</v>
      </c>
      <c r="AG57" s="116" t="e">
        <f t="shared" si="22"/>
        <v>#REF!</v>
      </c>
      <c r="AH57" s="116" t="e">
        <f t="shared" si="22"/>
        <v>#REF!</v>
      </c>
      <c r="AI57" s="116" t="e">
        <f t="shared" si="22"/>
        <v>#REF!</v>
      </c>
      <c r="AJ57" s="116" t="e">
        <f t="shared" si="22"/>
        <v>#REF!</v>
      </c>
      <c r="AK57" s="116" t="e">
        <f t="shared" si="22"/>
        <v>#REF!</v>
      </c>
      <c r="AL57" s="116" t="e">
        <f t="shared" si="22"/>
        <v>#REF!</v>
      </c>
      <c r="AM57" s="116" t="e">
        <f t="shared" si="22"/>
        <v>#REF!</v>
      </c>
      <c r="AN57" s="116" t="e">
        <f t="shared" si="22"/>
        <v>#REF!</v>
      </c>
      <c r="AO57" s="116" t="e">
        <f t="shared" si="22"/>
        <v>#REF!</v>
      </c>
      <c r="AP57" s="116"/>
      <c r="AQ57" s="116"/>
      <c r="AR57" s="116" t="e">
        <f t="shared" ref="AR57:BA57" si="23">AR14+AR16+AR18+AR19+AR21</f>
        <v>#REF!</v>
      </c>
      <c r="AS57" s="116" t="e">
        <f t="shared" si="23"/>
        <v>#REF!</v>
      </c>
      <c r="AT57" s="116" t="e">
        <f t="shared" si="23"/>
        <v>#REF!</v>
      </c>
      <c r="AU57" s="116" t="e">
        <f t="shared" si="23"/>
        <v>#REF!</v>
      </c>
      <c r="AV57" s="116" t="e">
        <f t="shared" si="23"/>
        <v>#REF!</v>
      </c>
      <c r="AW57" s="116" t="e">
        <f t="shared" si="23"/>
        <v>#REF!</v>
      </c>
      <c r="AX57" s="116" t="e">
        <f t="shared" si="23"/>
        <v>#REF!</v>
      </c>
      <c r="AY57" s="116" t="e">
        <f t="shared" si="23"/>
        <v>#REF!</v>
      </c>
      <c r="AZ57" s="116" t="e">
        <f t="shared" si="23"/>
        <v>#REF!</v>
      </c>
      <c r="BA57" s="116" t="e">
        <f t="shared" si="23"/>
        <v>#REF!</v>
      </c>
    </row>
    <row r="58" spans="27:53" hidden="1">
      <c r="AA58" s="117" t="s">
        <v>111</v>
      </c>
      <c r="AB58" s="115"/>
      <c r="AF58" s="116" t="e">
        <f t="shared" ref="AF58:AO58" si="24">AF25+AF27+AF29+AF30+AF32</f>
        <v>#REF!</v>
      </c>
      <c r="AG58" s="116" t="e">
        <f t="shared" si="24"/>
        <v>#REF!</v>
      </c>
      <c r="AH58" s="116" t="e">
        <f t="shared" si="24"/>
        <v>#REF!</v>
      </c>
      <c r="AI58" s="116" t="e">
        <f t="shared" si="24"/>
        <v>#REF!</v>
      </c>
      <c r="AJ58" s="116" t="e">
        <f t="shared" si="24"/>
        <v>#REF!</v>
      </c>
      <c r="AK58" s="116" t="e">
        <f t="shared" si="24"/>
        <v>#REF!</v>
      </c>
      <c r="AL58" s="116" t="e">
        <f t="shared" si="24"/>
        <v>#REF!</v>
      </c>
      <c r="AM58" s="116" t="e">
        <f t="shared" si="24"/>
        <v>#REF!</v>
      </c>
      <c r="AN58" s="116" t="e">
        <f t="shared" si="24"/>
        <v>#REF!</v>
      </c>
      <c r="AO58" s="116" t="e">
        <f t="shared" si="24"/>
        <v>#REF!</v>
      </c>
      <c r="AP58" s="116"/>
      <c r="AQ58" s="116"/>
      <c r="AR58" s="116" t="e">
        <f t="shared" ref="AR58:BA58" si="25">AR25+AR27+AR29+AR30+AR32</f>
        <v>#REF!</v>
      </c>
      <c r="AS58" s="116" t="e">
        <f t="shared" si="25"/>
        <v>#REF!</v>
      </c>
      <c r="AT58" s="116" t="e">
        <f t="shared" si="25"/>
        <v>#REF!</v>
      </c>
      <c r="AU58" s="116" t="e">
        <f t="shared" si="25"/>
        <v>#REF!</v>
      </c>
      <c r="AV58" s="116" t="e">
        <f t="shared" si="25"/>
        <v>#REF!</v>
      </c>
      <c r="AW58" s="116" t="e">
        <f t="shared" si="25"/>
        <v>#REF!</v>
      </c>
      <c r="AX58" s="116" t="e">
        <f t="shared" si="25"/>
        <v>#REF!</v>
      </c>
      <c r="AY58" s="116" t="e">
        <f t="shared" si="25"/>
        <v>#REF!</v>
      </c>
      <c r="AZ58" s="116" t="e">
        <f t="shared" si="25"/>
        <v>#REF!</v>
      </c>
      <c r="BA58" s="116" t="e">
        <f t="shared" si="25"/>
        <v>#REF!</v>
      </c>
    </row>
    <row r="59" spans="27:53" hidden="1">
      <c r="AA59" s="117" t="s">
        <v>119</v>
      </c>
      <c r="AB59" s="115"/>
      <c r="AF59" s="116" t="e">
        <f t="shared" ref="AF59:AO59" si="26">AF36+AF38+AF40+AF41+AF43</f>
        <v>#REF!</v>
      </c>
      <c r="AG59" s="116" t="e">
        <f t="shared" si="26"/>
        <v>#REF!</v>
      </c>
      <c r="AH59" s="116" t="e">
        <f t="shared" si="26"/>
        <v>#REF!</v>
      </c>
      <c r="AI59" s="116" t="e">
        <f t="shared" si="26"/>
        <v>#REF!</v>
      </c>
      <c r="AJ59" s="116" t="e">
        <f t="shared" si="26"/>
        <v>#REF!</v>
      </c>
      <c r="AK59" s="116" t="e">
        <f t="shared" si="26"/>
        <v>#REF!</v>
      </c>
      <c r="AL59" s="116" t="e">
        <f t="shared" si="26"/>
        <v>#REF!</v>
      </c>
      <c r="AM59" s="116" t="e">
        <f t="shared" si="26"/>
        <v>#REF!</v>
      </c>
      <c r="AN59" s="116" t="e">
        <f t="shared" si="26"/>
        <v>#REF!</v>
      </c>
      <c r="AO59" s="116" t="e">
        <f t="shared" si="26"/>
        <v>#REF!</v>
      </c>
      <c r="AP59" s="116"/>
      <c r="AQ59" s="116"/>
      <c r="AR59" s="116" t="e">
        <f t="shared" ref="AR59:BA59" si="27">AR36+AR38+AR40+AR41+AR43</f>
        <v>#REF!</v>
      </c>
      <c r="AS59" s="116" t="e">
        <f t="shared" si="27"/>
        <v>#REF!</v>
      </c>
      <c r="AT59" s="116" t="e">
        <f t="shared" si="27"/>
        <v>#REF!</v>
      </c>
      <c r="AU59" s="116" t="e">
        <f t="shared" si="27"/>
        <v>#REF!</v>
      </c>
      <c r="AV59" s="116" t="e">
        <f t="shared" si="27"/>
        <v>#REF!</v>
      </c>
      <c r="AW59" s="116" t="e">
        <f t="shared" si="27"/>
        <v>#REF!</v>
      </c>
      <c r="AX59" s="116" t="e">
        <f t="shared" si="27"/>
        <v>#REF!</v>
      </c>
      <c r="AY59" s="116" t="e">
        <f t="shared" si="27"/>
        <v>#REF!</v>
      </c>
      <c r="AZ59" s="116" t="e">
        <f t="shared" si="27"/>
        <v>#REF!</v>
      </c>
      <c r="BA59" s="116" t="e">
        <f t="shared" si="27"/>
        <v>#REF!</v>
      </c>
    </row>
    <row r="60" spans="27:53" hidden="1">
      <c r="AA60" s="114" t="s">
        <v>124</v>
      </c>
      <c r="AB60" s="115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</row>
    <row r="61" spans="27:53" hidden="1">
      <c r="AA61" s="117" t="s">
        <v>98</v>
      </c>
      <c r="AB61" s="115"/>
      <c r="AF61" s="116" t="e">
        <f t="shared" ref="AF61:AO61" si="28">AF14+AF16+AF18+AF19+AF22</f>
        <v>#REF!</v>
      </c>
      <c r="AG61" s="116" t="e">
        <f t="shared" si="28"/>
        <v>#REF!</v>
      </c>
      <c r="AH61" s="116" t="e">
        <f t="shared" si="28"/>
        <v>#REF!</v>
      </c>
      <c r="AI61" s="116" t="e">
        <f t="shared" si="28"/>
        <v>#REF!</v>
      </c>
      <c r="AJ61" s="116" t="e">
        <f t="shared" si="28"/>
        <v>#REF!</v>
      </c>
      <c r="AK61" s="116" t="e">
        <f t="shared" si="28"/>
        <v>#REF!</v>
      </c>
      <c r="AL61" s="116" t="e">
        <f t="shared" si="28"/>
        <v>#REF!</v>
      </c>
      <c r="AM61" s="116" t="e">
        <f t="shared" si="28"/>
        <v>#REF!</v>
      </c>
      <c r="AN61" s="116" t="e">
        <f t="shared" si="28"/>
        <v>#REF!</v>
      </c>
      <c r="AO61" s="116" t="e">
        <f t="shared" si="28"/>
        <v>#REF!</v>
      </c>
      <c r="AP61" s="116"/>
      <c r="AQ61" s="116"/>
      <c r="AR61" s="116" t="e">
        <f t="shared" ref="AR61:BA61" si="29">AR14+AR16+AR18+AR19+AR22</f>
        <v>#REF!</v>
      </c>
      <c r="AS61" s="116" t="e">
        <f t="shared" si="29"/>
        <v>#REF!</v>
      </c>
      <c r="AT61" s="116" t="e">
        <f t="shared" si="29"/>
        <v>#REF!</v>
      </c>
      <c r="AU61" s="116" t="e">
        <f t="shared" si="29"/>
        <v>#REF!</v>
      </c>
      <c r="AV61" s="116" t="e">
        <f t="shared" si="29"/>
        <v>#REF!</v>
      </c>
      <c r="AW61" s="116" t="e">
        <f t="shared" si="29"/>
        <v>#REF!</v>
      </c>
      <c r="AX61" s="116" t="e">
        <f t="shared" si="29"/>
        <v>#REF!</v>
      </c>
      <c r="AY61" s="116" t="e">
        <f t="shared" si="29"/>
        <v>#REF!</v>
      </c>
      <c r="AZ61" s="116" t="e">
        <f t="shared" si="29"/>
        <v>#REF!</v>
      </c>
      <c r="BA61" s="116" t="e">
        <f t="shared" si="29"/>
        <v>#REF!</v>
      </c>
    </row>
    <row r="62" spans="27:53" hidden="1">
      <c r="AA62" s="117" t="s">
        <v>111</v>
      </c>
      <c r="AB62" s="115"/>
      <c r="AF62" s="116" t="e">
        <f t="shared" ref="AF62:AO62" si="30">AF25+AF27+AF29+AF30+AF33</f>
        <v>#REF!</v>
      </c>
      <c r="AG62" s="116" t="e">
        <f t="shared" si="30"/>
        <v>#REF!</v>
      </c>
      <c r="AH62" s="116" t="e">
        <f t="shared" si="30"/>
        <v>#REF!</v>
      </c>
      <c r="AI62" s="116" t="e">
        <f t="shared" si="30"/>
        <v>#REF!</v>
      </c>
      <c r="AJ62" s="116" t="e">
        <f t="shared" si="30"/>
        <v>#REF!</v>
      </c>
      <c r="AK62" s="116" t="e">
        <f t="shared" si="30"/>
        <v>#REF!</v>
      </c>
      <c r="AL62" s="116" t="e">
        <f t="shared" si="30"/>
        <v>#REF!</v>
      </c>
      <c r="AM62" s="116" t="e">
        <f t="shared" si="30"/>
        <v>#REF!</v>
      </c>
      <c r="AN62" s="116" t="e">
        <f t="shared" si="30"/>
        <v>#REF!</v>
      </c>
      <c r="AO62" s="116" t="e">
        <f t="shared" si="30"/>
        <v>#REF!</v>
      </c>
      <c r="AP62" s="116"/>
      <c r="AQ62" s="116"/>
      <c r="AR62" s="116" t="e">
        <f t="shared" ref="AR62:BA62" si="31">AR25+AR27+AR29+AR30+AR33</f>
        <v>#REF!</v>
      </c>
      <c r="AS62" s="116" t="e">
        <f t="shared" si="31"/>
        <v>#REF!</v>
      </c>
      <c r="AT62" s="116" t="e">
        <f t="shared" si="31"/>
        <v>#REF!</v>
      </c>
      <c r="AU62" s="116" t="e">
        <f t="shared" si="31"/>
        <v>#REF!</v>
      </c>
      <c r="AV62" s="116" t="e">
        <f t="shared" si="31"/>
        <v>#REF!</v>
      </c>
      <c r="AW62" s="116" t="e">
        <f t="shared" si="31"/>
        <v>#REF!</v>
      </c>
      <c r="AX62" s="116" t="e">
        <f t="shared" si="31"/>
        <v>#REF!</v>
      </c>
      <c r="AY62" s="116" t="e">
        <f t="shared" si="31"/>
        <v>#REF!</v>
      </c>
      <c r="AZ62" s="116" t="e">
        <f t="shared" si="31"/>
        <v>#REF!</v>
      </c>
      <c r="BA62" s="116" t="e">
        <f t="shared" si="31"/>
        <v>#REF!</v>
      </c>
    </row>
    <row r="63" spans="27:53" hidden="1">
      <c r="AA63" s="117" t="s">
        <v>119</v>
      </c>
      <c r="AB63" s="115"/>
      <c r="AF63" s="116" t="e">
        <f t="shared" ref="AF63:AO63" si="32">AF36+AF38+AF40+AF41+AF44</f>
        <v>#REF!</v>
      </c>
      <c r="AG63" s="116" t="e">
        <f t="shared" si="32"/>
        <v>#REF!</v>
      </c>
      <c r="AH63" s="116" t="e">
        <f t="shared" si="32"/>
        <v>#REF!</v>
      </c>
      <c r="AI63" s="116" t="e">
        <f t="shared" si="32"/>
        <v>#REF!</v>
      </c>
      <c r="AJ63" s="116" t="e">
        <f t="shared" si="32"/>
        <v>#REF!</v>
      </c>
      <c r="AK63" s="116" t="e">
        <f t="shared" si="32"/>
        <v>#REF!</v>
      </c>
      <c r="AL63" s="116" t="e">
        <f t="shared" si="32"/>
        <v>#REF!</v>
      </c>
      <c r="AM63" s="116" t="e">
        <f t="shared" si="32"/>
        <v>#REF!</v>
      </c>
      <c r="AN63" s="116" t="e">
        <f t="shared" si="32"/>
        <v>#REF!</v>
      </c>
      <c r="AO63" s="116" t="e">
        <f t="shared" si="32"/>
        <v>#REF!</v>
      </c>
      <c r="AP63" s="116"/>
      <c r="AQ63" s="116"/>
      <c r="AR63" s="116" t="e">
        <f t="shared" ref="AR63:BA63" si="33">AR36+AR38+AR40+AR41+AR44</f>
        <v>#REF!</v>
      </c>
      <c r="AS63" s="116" t="e">
        <f t="shared" si="33"/>
        <v>#REF!</v>
      </c>
      <c r="AT63" s="116" t="e">
        <f t="shared" si="33"/>
        <v>#REF!</v>
      </c>
      <c r="AU63" s="116" t="e">
        <f t="shared" si="33"/>
        <v>#REF!</v>
      </c>
      <c r="AV63" s="116" t="e">
        <f t="shared" si="33"/>
        <v>#REF!</v>
      </c>
      <c r="AW63" s="116" t="e">
        <f t="shared" si="33"/>
        <v>#REF!</v>
      </c>
      <c r="AX63" s="116" t="e">
        <f t="shared" si="33"/>
        <v>#REF!</v>
      </c>
      <c r="AY63" s="116" t="e">
        <f t="shared" si="33"/>
        <v>#REF!</v>
      </c>
      <c r="AZ63" s="116" t="e">
        <f t="shared" si="33"/>
        <v>#REF!</v>
      </c>
      <c r="BA63" s="116" t="e">
        <f t="shared" si="33"/>
        <v>#REF!</v>
      </c>
    </row>
    <row r="64" spans="27:53" hidden="1">
      <c r="AA64" s="114" t="s">
        <v>125</v>
      </c>
      <c r="AB64" s="115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</row>
    <row r="65" spans="27:53" hidden="1">
      <c r="AA65" s="117" t="s">
        <v>98</v>
      </c>
      <c r="AB65" s="115"/>
      <c r="AF65" s="116" t="e">
        <f t="shared" ref="AF65:AO65" si="34">AF14+AF15+AF20</f>
        <v>#REF!</v>
      </c>
      <c r="AG65" s="116" t="e">
        <f t="shared" si="34"/>
        <v>#REF!</v>
      </c>
      <c r="AH65" s="116" t="e">
        <f t="shared" si="34"/>
        <v>#REF!</v>
      </c>
      <c r="AI65" s="116" t="e">
        <f t="shared" si="34"/>
        <v>#REF!</v>
      </c>
      <c r="AJ65" s="116" t="e">
        <f t="shared" si="34"/>
        <v>#REF!</v>
      </c>
      <c r="AK65" s="116" t="e">
        <f t="shared" si="34"/>
        <v>#REF!</v>
      </c>
      <c r="AL65" s="116" t="e">
        <f t="shared" si="34"/>
        <v>#REF!</v>
      </c>
      <c r="AM65" s="116" t="e">
        <f t="shared" si="34"/>
        <v>#REF!</v>
      </c>
      <c r="AN65" s="116" t="e">
        <f t="shared" si="34"/>
        <v>#REF!</v>
      </c>
      <c r="AO65" s="116" t="e">
        <f t="shared" si="34"/>
        <v>#REF!</v>
      </c>
      <c r="AP65" s="116"/>
      <c r="AQ65" s="116"/>
      <c r="AR65" s="116" t="e">
        <f t="shared" ref="AR65:BA65" si="35">AR14+AR15+AR20</f>
        <v>#REF!</v>
      </c>
      <c r="AS65" s="116" t="e">
        <f t="shared" si="35"/>
        <v>#REF!</v>
      </c>
      <c r="AT65" s="116" t="e">
        <f t="shared" si="35"/>
        <v>#REF!</v>
      </c>
      <c r="AU65" s="116" t="e">
        <f t="shared" si="35"/>
        <v>#REF!</v>
      </c>
      <c r="AV65" s="116" t="e">
        <f t="shared" si="35"/>
        <v>#REF!</v>
      </c>
      <c r="AW65" s="116" t="e">
        <f t="shared" si="35"/>
        <v>#REF!</v>
      </c>
      <c r="AX65" s="116" t="e">
        <f t="shared" si="35"/>
        <v>#REF!</v>
      </c>
      <c r="AY65" s="116" t="e">
        <f t="shared" si="35"/>
        <v>#REF!</v>
      </c>
      <c r="AZ65" s="116" t="e">
        <f t="shared" si="35"/>
        <v>#REF!</v>
      </c>
      <c r="BA65" s="116" t="e">
        <f t="shared" si="35"/>
        <v>#REF!</v>
      </c>
    </row>
    <row r="66" spans="27:53" hidden="1">
      <c r="AA66" s="117" t="s">
        <v>111</v>
      </c>
      <c r="AB66" s="115"/>
      <c r="AF66" s="116" t="e">
        <f t="shared" ref="AF66:AO66" si="36">AF25+AF26+AF31</f>
        <v>#REF!</v>
      </c>
      <c r="AG66" s="116" t="e">
        <f t="shared" si="36"/>
        <v>#REF!</v>
      </c>
      <c r="AH66" s="116" t="e">
        <f t="shared" si="36"/>
        <v>#REF!</v>
      </c>
      <c r="AI66" s="116" t="e">
        <f t="shared" si="36"/>
        <v>#REF!</v>
      </c>
      <c r="AJ66" s="116" t="e">
        <f t="shared" si="36"/>
        <v>#REF!</v>
      </c>
      <c r="AK66" s="116" t="e">
        <f t="shared" si="36"/>
        <v>#REF!</v>
      </c>
      <c r="AL66" s="116" t="e">
        <f t="shared" si="36"/>
        <v>#REF!</v>
      </c>
      <c r="AM66" s="116" t="e">
        <f t="shared" si="36"/>
        <v>#REF!</v>
      </c>
      <c r="AN66" s="116" t="e">
        <f t="shared" si="36"/>
        <v>#REF!</v>
      </c>
      <c r="AO66" s="116" t="e">
        <f t="shared" si="36"/>
        <v>#REF!</v>
      </c>
      <c r="AP66" s="116"/>
      <c r="AQ66" s="116"/>
      <c r="AR66" s="116" t="e">
        <f t="shared" ref="AR66:BA66" si="37">AR25+AR26+AR31</f>
        <v>#REF!</v>
      </c>
      <c r="AS66" s="116" t="e">
        <f t="shared" si="37"/>
        <v>#REF!</v>
      </c>
      <c r="AT66" s="116" t="e">
        <f t="shared" si="37"/>
        <v>#REF!</v>
      </c>
      <c r="AU66" s="116" t="e">
        <f t="shared" si="37"/>
        <v>#REF!</v>
      </c>
      <c r="AV66" s="116" t="e">
        <f t="shared" si="37"/>
        <v>#REF!</v>
      </c>
      <c r="AW66" s="116" t="e">
        <f t="shared" si="37"/>
        <v>#REF!</v>
      </c>
      <c r="AX66" s="116" t="e">
        <f t="shared" si="37"/>
        <v>#REF!</v>
      </c>
      <c r="AY66" s="116" t="e">
        <f t="shared" si="37"/>
        <v>#REF!</v>
      </c>
      <c r="AZ66" s="116" t="e">
        <f t="shared" si="37"/>
        <v>#REF!</v>
      </c>
      <c r="BA66" s="116" t="e">
        <f t="shared" si="37"/>
        <v>#REF!</v>
      </c>
    </row>
    <row r="67" spans="27:53" hidden="1">
      <c r="AA67" s="117" t="s">
        <v>119</v>
      </c>
      <c r="AB67" s="115"/>
      <c r="AF67" s="116" t="e">
        <f t="shared" ref="AF67:AO67" si="38">AF36+AF37+AF42</f>
        <v>#REF!</v>
      </c>
      <c r="AG67" s="116" t="e">
        <f t="shared" si="38"/>
        <v>#REF!</v>
      </c>
      <c r="AH67" s="116" t="e">
        <f t="shared" si="38"/>
        <v>#REF!</v>
      </c>
      <c r="AI67" s="116" t="e">
        <f t="shared" si="38"/>
        <v>#REF!</v>
      </c>
      <c r="AJ67" s="116" t="e">
        <f t="shared" si="38"/>
        <v>#REF!</v>
      </c>
      <c r="AK67" s="116" t="e">
        <f t="shared" si="38"/>
        <v>#REF!</v>
      </c>
      <c r="AL67" s="116" t="e">
        <f t="shared" si="38"/>
        <v>#REF!</v>
      </c>
      <c r="AM67" s="116" t="e">
        <f t="shared" si="38"/>
        <v>#REF!</v>
      </c>
      <c r="AN67" s="116" t="e">
        <f t="shared" si="38"/>
        <v>#REF!</v>
      </c>
      <c r="AO67" s="116" t="e">
        <f t="shared" si="38"/>
        <v>#REF!</v>
      </c>
      <c r="AP67" s="116"/>
      <c r="AQ67" s="116"/>
      <c r="AR67" s="116" t="e">
        <f t="shared" ref="AR67:BA67" si="39">AR36+AR37+AR42</f>
        <v>#REF!</v>
      </c>
      <c r="AS67" s="116" t="e">
        <f t="shared" si="39"/>
        <v>#REF!</v>
      </c>
      <c r="AT67" s="116" t="e">
        <f t="shared" si="39"/>
        <v>#REF!</v>
      </c>
      <c r="AU67" s="116" t="e">
        <f t="shared" si="39"/>
        <v>#REF!</v>
      </c>
      <c r="AV67" s="116" t="e">
        <f t="shared" si="39"/>
        <v>#REF!</v>
      </c>
      <c r="AW67" s="116" t="e">
        <f t="shared" si="39"/>
        <v>#REF!</v>
      </c>
      <c r="AX67" s="116" t="e">
        <f t="shared" si="39"/>
        <v>#REF!</v>
      </c>
      <c r="AY67" s="116" t="e">
        <f t="shared" si="39"/>
        <v>#REF!</v>
      </c>
      <c r="AZ67" s="116" t="e">
        <f t="shared" si="39"/>
        <v>#REF!</v>
      </c>
      <c r="BA67" s="116" t="e">
        <f t="shared" si="39"/>
        <v>#REF!</v>
      </c>
    </row>
    <row r="68" spans="27:53" hidden="1">
      <c r="AA68" s="118" t="s">
        <v>126</v>
      </c>
      <c r="AB68" s="115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</row>
    <row r="69" spans="27:53" hidden="1">
      <c r="AA69" s="117" t="s">
        <v>98</v>
      </c>
      <c r="AB69" s="115"/>
      <c r="AF69" s="116" t="e">
        <f t="shared" ref="AF69:AO69" si="40">AF14+AF15+AF19+AF21</f>
        <v>#REF!</v>
      </c>
      <c r="AG69" s="116" t="e">
        <f t="shared" si="40"/>
        <v>#REF!</v>
      </c>
      <c r="AH69" s="116" t="e">
        <f t="shared" si="40"/>
        <v>#REF!</v>
      </c>
      <c r="AI69" s="116" t="e">
        <f t="shared" si="40"/>
        <v>#REF!</v>
      </c>
      <c r="AJ69" s="116" t="e">
        <f t="shared" si="40"/>
        <v>#REF!</v>
      </c>
      <c r="AK69" s="116" t="e">
        <f t="shared" si="40"/>
        <v>#REF!</v>
      </c>
      <c r="AL69" s="116" t="e">
        <f t="shared" si="40"/>
        <v>#REF!</v>
      </c>
      <c r="AM69" s="116" t="e">
        <f t="shared" si="40"/>
        <v>#REF!</v>
      </c>
      <c r="AN69" s="116" t="e">
        <f t="shared" si="40"/>
        <v>#REF!</v>
      </c>
      <c r="AO69" s="116" t="e">
        <f t="shared" si="40"/>
        <v>#REF!</v>
      </c>
      <c r="AP69" s="116"/>
      <c r="AQ69" s="116"/>
      <c r="AR69" s="116" t="e">
        <f t="shared" ref="AR69:BA69" si="41">AR14+AR15+AR19+AR21</f>
        <v>#REF!</v>
      </c>
      <c r="AS69" s="116" t="e">
        <f t="shared" si="41"/>
        <v>#REF!</v>
      </c>
      <c r="AT69" s="116" t="e">
        <f t="shared" si="41"/>
        <v>#REF!</v>
      </c>
      <c r="AU69" s="116" t="e">
        <f t="shared" si="41"/>
        <v>#REF!</v>
      </c>
      <c r="AV69" s="116" t="e">
        <f t="shared" si="41"/>
        <v>#REF!</v>
      </c>
      <c r="AW69" s="116" t="e">
        <f t="shared" si="41"/>
        <v>#REF!</v>
      </c>
      <c r="AX69" s="116" t="e">
        <f t="shared" si="41"/>
        <v>#REF!</v>
      </c>
      <c r="AY69" s="116" t="e">
        <f t="shared" si="41"/>
        <v>#REF!</v>
      </c>
      <c r="AZ69" s="116" t="e">
        <f t="shared" si="41"/>
        <v>#REF!</v>
      </c>
      <c r="BA69" s="116" t="e">
        <f t="shared" si="41"/>
        <v>#REF!</v>
      </c>
    </row>
    <row r="70" spans="27:53" hidden="1">
      <c r="AA70" s="117" t="s">
        <v>111</v>
      </c>
      <c r="AB70" s="115"/>
      <c r="AF70" s="116" t="e">
        <f t="shared" ref="AF70:AO70" si="42">AF25+AF26+AF30+AF32</f>
        <v>#REF!</v>
      </c>
      <c r="AG70" s="116" t="e">
        <f t="shared" si="42"/>
        <v>#REF!</v>
      </c>
      <c r="AH70" s="116" t="e">
        <f t="shared" si="42"/>
        <v>#REF!</v>
      </c>
      <c r="AI70" s="116" t="e">
        <f t="shared" si="42"/>
        <v>#REF!</v>
      </c>
      <c r="AJ70" s="116" t="e">
        <f t="shared" si="42"/>
        <v>#REF!</v>
      </c>
      <c r="AK70" s="116" t="e">
        <f t="shared" si="42"/>
        <v>#REF!</v>
      </c>
      <c r="AL70" s="116" t="e">
        <f t="shared" si="42"/>
        <v>#REF!</v>
      </c>
      <c r="AM70" s="116" t="e">
        <f t="shared" si="42"/>
        <v>#REF!</v>
      </c>
      <c r="AN70" s="116" t="e">
        <f t="shared" si="42"/>
        <v>#REF!</v>
      </c>
      <c r="AO70" s="116" t="e">
        <f t="shared" si="42"/>
        <v>#REF!</v>
      </c>
      <c r="AP70" s="116"/>
      <c r="AQ70" s="116"/>
      <c r="AR70" s="116" t="e">
        <f t="shared" ref="AR70:BA70" si="43">AR25+AR26+AR30+AR32</f>
        <v>#REF!</v>
      </c>
      <c r="AS70" s="116" t="e">
        <f t="shared" si="43"/>
        <v>#REF!</v>
      </c>
      <c r="AT70" s="116" t="e">
        <f t="shared" si="43"/>
        <v>#REF!</v>
      </c>
      <c r="AU70" s="116" t="e">
        <f t="shared" si="43"/>
        <v>#REF!</v>
      </c>
      <c r="AV70" s="116" t="e">
        <f t="shared" si="43"/>
        <v>#REF!</v>
      </c>
      <c r="AW70" s="116" t="e">
        <f t="shared" si="43"/>
        <v>#REF!</v>
      </c>
      <c r="AX70" s="116" t="e">
        <f t="shared" si="43"/>
        <v>#REF!</v>
      </c>
      <c r="AY70" s="116" t="e">
        <f t="shared" si="43"/>
        <v>#REF!</v>
      </c>
      <c r="AZ70" s="116" t="e">
        <f t="shared" si="43"/>
        <v>#REF!</v>
      </c>
      <c r="BA70" s="116" t="e">
        <f t="shared" si="43"/>
        <v>#REF!</v>
      </c>
    </row>
    <row r="71" spans="27:53" hidden="1">
      <c r="AA71" s="117" t="s">
        <v>119</v>
      </c>
      <c r="AB71" s="115"/>
      <c r="AF71" s="116" t="e">
        <f t="shared" ref="AF71:AO71" si="44">AF36+AF37+AF41+AF43</f>
        <v>#REF!</v>
      </c>
      <c r="AG71" s="116" t="e">
        <f t="shared" si="44"/>
        <v>#REF!</v>
      </c>
      <c r="AH71" s="116" t="e">
        <f t="shared" si="44"/>
        <v>#REF!</v>
      </c>
      <c r="AI71" s="116" t="e">
        <f t="shared" si="44"/>
        <v>#REF!</v>
      </c>
      <c r="AJ71" s="116" t="e">
        <f t="shared" si="44"/>
        <v>#REF!</v>
      </c>
      <c r="AK71" s="116" t="e">
        <f t="shared" si="44"/>
        <v>#REF!</v>
      </c>
      <c r="AL71" s="116" t="e">
        <f t="shared" si="44"/>
        <v>#REF!</v>
      </c>
      <c r="AM71" s="116" t="e">
        <f t="shared" si="44"/>
        <v>#REF!</v>
      </c>
      <c r="AN71" s="116" t="e">
        <f t="shared" si="44"/>
        <v>#REF!</v>
      </c>
      <c r="AO71" s="116" t="e">
        <f t="shared" si="44"/>
        <v>#REF!</v>
      </c>
      <c r="AP71" s="116"/>
      <c r="AQ71" s="116"/>
      <c r="AR71" s="116" t="e">
        <f t="shared" ref="AR71:BA71" si="45">AR36+AR37+AR41+AR43</f>
        <v>#REF!</v>
      </c>
      <c r="AS71" s="116" t="e">
        <f t="shared" si="45"/>
        <v>#REF!</v>
      </c>
      <c r="AT71" s="116" t="e">
        <f t="shared" si="45"/>
        <v>#REF!</v>
      </c>
      <c r="AU71" s="116" t="e">
        <f t="shared" si="45"/>
        <v>#REF!</v>
      </c>
      <c r="AV71" s="116" t="e">
        <f t="shared" si="45"/>
        <v>#REF!</v>
      </c>
      <c r="AW71" s="116" t="e">
        <f t="shared" si="45"/>
        <v>#REF!</v>
      </c>
      <c r="AX71" s="116" t="e">
        <f t="shared" si="45"/>
        <v>#REF!</v>
      </c>
      <c r="AY71" s="116" t="e">
        <f t="shared" si="45"/>
        <v>#REF!</v>
      </c>
      <c r="AZ71" s="116" t="e">
        <f t="shared" si="45"/>
        <v>#REF!</v>
      </c>
      <c r="BA71" s="116" t="e">
        <f t="shared" si="45"/>
        <v>#REF!</v>
      </c>
    </row>
    <row r="72" spans="27:53" hidden="1">
      <c r="AA72" s="114" t="s">
        <v>127</v>
      </c>
      <c r="AB72" s="115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</row>
    <row r="73" spans="27:53" hidden="1">
      <c r="AA73" s="117" t="s">
        <v>98</v>
      </c>
      <c r="AB73" s="115"/>
      <c r="AF73" s="116" t="e">
        <f t="shared" ref="AF73:AO73" si="46">AF14+AF15+AF19+AF22</f>
        <v>#REF!</v>
      </c>
      <c r="AG73" s="116" t="e">
        <f t="shared" si="46"/>
        <v>#REF!</v>
      </c>
      <c r="AH73" s="116" t="e">
        <f t="shared" si="46"/>
        <v>#REF!</v>
      </c>
      <c r="AI73" s="116" t="e">
        <f t="shared" si="46"/>
        <v>#REF!</v>
      </c>
      <c r="AJ73" s="116" t="e">
        <f t="shared" si="46"/>
        <v>#REF!</v>
      </c>
      <c r="AK73" s="116" t="e">
        <f t="shared" si="46"/>
        <v>#REF!</v>
      </c>
      <c r="AL73" s="116" t="e">
        <f t="shared" si="46"/>
        <v>#REF!</v>
      </c>
      <c r="AM73" s="116" t="e">
        <f t="shared" si="46"/>
        <v>#REF!</v>
      </c>
      <c r="AN73" s="116" t="e">
        <f t="shared" si="46"/>
        <v>#REF!</v>
      </c>
      <c r="AO73" s="116" t="e">
        <f t="shared" si="46"/>
        <v>#REF!</v>
      </c>
      <c r="AP73" s="116"/>
      <c r="AQ73" s="116"/>
      <c r="AR73" s="116" t="e">
        <f t="shared" ref="AR73:BA73" si="47">AR14+AR15+AR19+AR22</f>
        <v>#REF!</v>
      </c>
      <c r="AS73" s="116" t="e">
        <f t="shared" si="47"/>
        <v>#REF!</v>
      </c>
      <c r="AT73" s="116" t="e">
        <f t="shared" si="47"/>
        <v>#REF!</v>
      </c>
      <c r="AU73" s="116" t="e">
        <f t="shared" si="47"/>
        <v>#REF!</v>
      </c>
      <c r="AV73" s="116" t="e">
        <f t="shared" si="47"/>
        <v>#REF!</v>
      </c>
      <c r="AW73" s="116" t="e">
        <f t="shared" si="47"/>
        <v>#REF!</v>
      </c>
      <c r="AX73" s="116" t="e">
        <f t="shared" si="47"/>
        <v>#REF!</v>
      </c>
      <c r="AY73" s="116" t="e">
        <f t="shared" si="47"/>
        <v>#REF!</v>
      </c>
      <c r="AZ73" s="116" t="e">
        <f t="shared" si="47"/>
        <v>#REF!</v>
      </c>
      <c r="BA73" s="116" t="e">
        <f t="shared" si="47"/>
        <v>#REF!</v>
      </c>
    </row>
    <row r="74" spans="27:53" hidden="1">
      <c r="AA74" s="117" t="s">
        <v>111</v>
      </c>
      <c r="AB74" s="115"/>
      <c r="AF74" s="116" t="e">
        <f t="shared" ref="AF74:AO74" si="48">AF25+AF26+AF30+AF33</f>
        <v>#REF!</v>
      </c>
      <c r="AG74" s="116" t="e">
        <f t="shared" si="48"/>
        <v>#REF!</v>
      </c>
      <c r="AH74" s="116" t="e">
        <f t="shared" si="48"/>
        <v>#REF!</v>
      </c>
      <c r="AI74" s="116" t="e">
        <f t="shared" si="48"/>
        <v>#REF!</v>
      </c>
      <c r="AJ74" s="116" t="e">
        <f t="shared" si="48"/>
        <v>#REF!</v>
      </c>
      <c r="AK74" s="116" t="e">
        <f t="shared" si="48"/>
        <v>#REF!</v>
      </c>
      <c r="AL74" s="116" t="e">
        <f t="shared" si="48"/>
        <v>#REF!</v>
      </c>
      <c r="AM74" s="116" t="e">
        <f t="shared" si="48"/>
        <v>#REF!</v>
      </c>
      <c r="AN74" s="116" t="e">
        <f t="shared" si="48"/>
        <v>#REF!</v>
      </c>
      <c r="AO74" s="116" t="e">
        <f t="shared" si="48"/>
        <v>#REF!</v>
      </c>
      <c r="AP74" s="116"/>
      <c r="AQ74" s="116"/>
      <c r="AR74" s="116" t="e">
        <f t="shared" ref="AR74:BA74" si="49">AR25+AR26+AR30+AR33</f>
        <v>#REF!</v>
      </c>
      <c r="AS74" s="116" t="e">
        <f t="shared" si="49"/>
        <v>#REF!</v>
      </c>
      <c r="AT74" s="116" t="e">
        <f t="shared" si="49"/>
        <v>#REF!</v>
      </c>
      <c r="AU74" s="116" t="e">
        <f t="shared" si="49"/>
        <v>#REF!</v>
      </c>
      <c r="AV74" s="116" t="e">
        <f t="shared" si="49"/>
        <v>#REF!</v>
      </c>
      <c r="AW74" s="116" t="e">
        <f t="shared" si="49"/>
        <v>#REF!</v>
      </c>
      <c r="AX74" s="116" t="e">
        <f t="shared" si="49"/>
        <v>#REF!</v>
      </c>
      <c r="AY74" s="116" t="e">
        <f t="shared" si="49"/>
        <v>#REF!</v>
      </c>
      <c r="AZ74" s="116" t="e">
        <f t="shared" si="49"/>
        <v>#REF!</v>
      </c>
      <c r="BA74" s="116" t="e">
        <f t="shared" si="49"/>
        <v>#REF!</v>
      </c>
    </row>
    <row r="75" spans="27:53" hidden="1">
      <c r="AA75" s="117" t="s">
        <v>119</v>
      </c>
      <c r="AB75" s="115"/>
      <c r="AF75" s="116" t="e">
        <f t="shared" ref="AF75:AO75" si="50">AF36+AF37+AF41+AF44</f>
        <v>#REF!</v>
      </c>
      <c r="AG75" s="116" t="e">
        <f t="shared" si="50"/>
        <v>#REF!</v>
      </c>
      <c r="AH75" s="116" t="e">
        <f t="shared" si="50"/>
        <v>#REF!</v>
      </c>
      <c r="AI75" s="116" t="e">
        <f t="shared" si="50"/>
        <v>#REF!</v>
      </c>
      <c r="AJ75" s="116" t="e">
        <f t="shared" si="50"/>
        <v>#REF!</v>
      </c>
      <c r="AK75" s="116" t="e">
        <f t="shared" si="50"/>
        <v>#REF!</v>
      </c>
      <c r="AL75" s="116" t="e">
        <f t="shared" si="50"/>
        <v>#REF!</v>
      </c>
      <c r="AM75" s="116" t="e">
        <f t="shared" si="50"/>
        <v>#REF!</v>
      </c>
      <c r="AN75" s="116" t="e">
        <f t="shared" si="50"/>
        <v>#REF!</v>
      </c>
      <c r="AO75" s="116" t="e">
        <f t="shared" si="50"/>
        <v>#REF!</v>
      </c>
      <c r="AP75" s="116"/>
      <c r="AQ75" s="116"/>
      <c r="AR75" s="116" t="e">
        <f t="shared" ref="AR75:BA75" si="51">AR36+AR37+AR41+AR44</f>
        <v>#REF!</v>
      </c>
      <c r="AS75" s="116" t="e">
        <f t="shared" si="51"/>
        <v>#REF!</v>
      </c>
      <c r="AT75" s="116" t="e">
        <f t="shared" si="51"/>
        <v>#REF!</v>
      </c>
      <c r="AU75" s="116" t="e">
        <f t="shared" si="51"/>
        <v>#REF!</v>
      </c>
      <c r="AV75" s="116" t="e">
        <f t="shared" si="51"/>
        <v>#REF!</v>
      </c>
      <c r="AW75" s="116" t="e">
        <f t="shared" si="51"/>
        <v>#REF!</v>
      </c>
      <c r="AX75" s="116" t="e">
        <f t="shared" si="51"/>
        <v>#REF!</v>
      </c>
      <c r="AY75" s="116" t="e">
        <f t="shared" si="51"/>
        <v>#REF!</v>
      </c>
      <c r="AZ75" s="116" t="e">
        <f t="shared" si="51"/>
        <v>#REF!</v>
      </c>
      <c r="BA75" s="116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5" t="s">
        <v>83</v>
      </c>
      <c r="B86" s="295" t="s">
        <v>40</v>
      </c>
      <c r="C86" s="91" t="s">
        <v>84</v>
      </c>
      <c r="D86" s="91" t="s">
        <v>43</v>
      </c>
      <c r="E86" s="91" t="s">
        <v>44</v>
      </c>
      <c r="F86" s="284" t="s">
        <v>54</v>
      </c>
      <c r="G86" s="297"/>
      <c r="H86" s="297"/>
      <c r="I86" s="297"/>
      <c r="J86" s="297"/>
      <c r="K86" s="297"/>
      <c r="L86" s="297"/>
      <c r="M86" s="297"/>
      <c r="N86" s="297"/>
      <c r="O86" s="297"/>
      <c r="P86" s="287"/>
      <c r="AN86" s="90"/>
      <c r="AZ86" s="59"/>
    </row>
    <row r="87" spans="1:52" ht="63.75">
      <c r="A87" s="296"/>
      <c r="B87" s="296"/>
      <c r="C87" s="65" t="s">
        <v>85</v>
      </c>
      <c r="D87" s="65" t="s">
        <v>55</v>
      </c>
      <c r="E87" s="65" t="s">
        <v>56</v>
      </c>
      <c r="F87" s="119" t="s">
        <v>45</v>
      </c>
      <c r="G87" s="119" t="s">
        <v>60</v>
      </c>
      <c r="H87" s="119" t="s">
        <v>61</v>
      </c>
      <c r="I87" s="119" t="s">
        <v>48</v>
      </c>
      <c r="J87" s="119" t="s">
        <v>49</v>
      </c>
      <c r="K87" s="119" t="s">
        <v>50</v>
      </c>
      <c r="L87" s="62" t="s">
        <v>62</v>
      </c>
      <c r="M87" s="62" t="s">
        <v>63</v>
      </c>
      <c r="N87" s="62" t="s">
        <v>51</v>
      </c>
      <c r="O87" s="62" t="s">
        <v>52</v>
      </c>
      <c r="P87" s="62" t="s">
        <v>53</v>
      </c>
      <c r="AN87" s="90"/>
      <c r="AZ87" s="59"/>
    </row>
    <row r="88" spans="1:52" ht="25.5">
      <c r="A88" s="93" t="s">
        <v>174</v>
      </c>
      <c r="B88" s="94" t="str">
        <f>B4</f>
        <v>Light-Duty Truck, catalyst</v>
      </c>
      <c r="C88" s="95">
        <f>C4</f>
        <v>11</v>
      </c>
      <c r="D88" s="95">
        <v>35</v>
      </c>
      <c r="E88" s="95">
        <v>80</v>
      </c>
      <c r="F88" s="77">
        <f>C4*($E4*$F4+($G4))/453.59</f>
        <v>5.34291324469012</v>
      </c>
      <c r="G88" s="77">
        <f>C4*($E4*$H4+($I4))/453.59</f>
        <v>0.48037723023815809</v>
      </c>
      <c r="H88" s="77">
        <f>C4*(($E4*$J4)+($K4)+($L4)+($E4*$N4)+(($M4+$O4)))/453.59</f>
        <v>0.55549978356348662</v>
      </c>
      <c r="I88" s="77">
        <f>C4*($E4*$P4+($Q4))/453.59</f>
        <v>7.9947672987667768E-3</v>
      </c>
      <c r="J88" s="77">
        <f>C4*(($E4*($R4+$T4+$U4))+($S4))/453.59</f>
        <v>9.3764995007286869E-2</v>
      </c>
      <c r="K88" s="77">
        <f>$C4*(($E4*($V4+$X4+$Y4))+($W4))/453.59</f>
        <v>4.0832058566784561E-2</v>
      </c>
      <c r="L88" s="77">
        <f>$B$21*C4*(E4+6)</f>
        <v>9.2824408446790893E-2</v>
      </c>
      <c r="M88" s="77">
        <f t="shared" ref="M88" si="52">0.41*L88</f>
        <v>3.8058007463184267E-2</v>
      </c>
      <c r="N88" s="77">
        <f>C4*($E4*$Z4+($AA4))/453.59</f>
        <v>609.65934398642787</v>
      </c>
      <c r="O88" s="77">
        <f>C4*($E4*$AB4+($AC4))/453.59</f>
        <v>3.4875229279332738E-2</v>
      </c>
      <c r="P88" s="77">
        <f>C4*($E4*$AD4+($AE4))/453.59</f>
        <v>6.3482319052276956E-2</v>
      </c>
      <c r="AN88" s="90"/>
      <c r="AZ88" s="59"/>
    </row>
    <row r="89" spans="1:52">
      <c r="A89" s="66" t="s">
        <v>145</v>
      </c>
      <c r="B89" s="66"/>
      <c r="C89" s="66"/>
      <c r="D89" s="66"/>
      <c r="E89" s="66"/>
      <c r="F89" s="81">
        <f t="shared" ref="F89:P89" si="53">SUM(F88:F88)</f>
        <v>5.34291324469012</v>
      </c>
      <c r="G89" s="81">
        <f t="shared" si="53"/>
        <v>0.48037723023815809</v>
      </c>
      <c r="H89" s="81">
        <f t="shared" si="53"/>
        <v>0.55549978356348662</v>
      </c>
      <c r="I89" s="81">
        <f t="shared" si="53"/>
        <v>7.9947672987667768E-3</v>
      </c>
      <c r="J89" s="81">
        <f t="shared" si="53"/>
        <v>9.3764995007286869E-2</v>
      </c>
      <c r="K89" s="81">
        <f t="shared" si="53"/>
        <v>4.0832058566784561E-2</v>
      </c>
      <c r="L89" s="81">
        <f t="shared" si="53"/>
        <v>9.2824408446790893E-2</v>
      </c>
      <c r="M89" s="81">
        <f t="shared" si="53"/>
        <v>3.8058007463184267E-2</v>
      </c>
      <c r="N89" s="81">
        <f t="shared" si="53"/>
        <v>609.65934398642787</v>
      </c>
      <c r="O89" s="81">
        <f t="shared" si="53"/>
        <v>3.4875229279332738E-2</v>
      </c>
      <c r="P89" s="81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M28" sqref="M28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218</v>
      </c>
    </row>
    <row r="2" spans="1:7">
      <c r="A2" s="17">
        <v>2016</v>
      </c>
      <c r="B2" s="301" t="s">
        <v>176</v>
      </c>
      <c r="C2" s="302"/>
      <c r="D2" s="302"/>
      <c r="E2" s="302"/>
      <c r="F2" s="302"/>
      <c r="G2" s="302"/>
    </row>
    <row r="3" spans="1:7">
      <c r="A3" s="18" t="s">
        <v>177</v>
      </c>
      <c r="B3" s="18" t="s">
        <v>47</v>
      </c>
      <c r="C3" s="18" t="s">
        <v>45</v>
      </c>
      <c r="D3" s="18" t="s">
        <v>60</v>
      </c>
      <c r="E3" s="18" t="s">
        <v>48</v>
      </c>
      <c r="F3" s="18" t="s">
        <v>49</v>
      </c>
      <c r="G3" s="12" t="s">
        <v>50</v>
      </c>
    </row>
    <row r="4" spans="1:7">
      <c r="A4" s="150" t="s">
        <v>178</v>
      </c>
      <c r="B4" s="151">
        <f>'Equipment SCS 7-18-16'!Q18+'Equipment 69kV 7-17-16'!Q13+'Equipment 69kV UG 7-17-16'!Q13+'Equipment 12kV Dist 7-18-16'!Q21</f>
        <v>27.475719507119138</v>
      </c>
      <c r="C4" s="151">
        <f>'Equipment SCS 7-18-16'!R18+'Equipment 69kV 7-17-16'!R13+'Equipment 69kV UG 7-17-16'!R13+'Equipment 12kV Dist 7-18-16'!R21</f>
        <v>96.004153163065055</v>
      </c>
      <c r="D4" s="151">
        <f>'Equipment SCS 7-18-16'!S18+'Equipment 69kV 7-17-16'!S13+'Equipment 69kV UG 7-17-16'!S13+'Equipment 12kV Dist 7-18-16'!S21</f>
        <v>186.02678945555738</v>
      </c>
      <c r="E4" s="151">
        <f>'Equipment SCS 7-18-16'!T18+'Equipment 69kV 7-17-16'!T13+'Equipment 69kV UG 7-17-16'!T13+'Equipment 12kV Dist 7-18-16'!T21</f>
        <v>0.38358734182300647</v>
      </c>
      <c r="F4" s="151">
        <f>'Equipment SCS 7-18-16'!U18+'Equipment 69kV 7-17-16'!U13+'Equipment 69kV UG 7-17-16'!U13+'Equipment 12kV Dist 7-18-16'!U21</f>
        <v>7.5550615601398423</v>
      </c>
      <c r="G4" s="151">
        <f>'Equipment SCS 7-18-16'!V18+'Equipment 69kV 7-17-16'!V13+'Equipment 69kV UG 7-17-16'!V13+'Equipment 12kV Dist 7-18-16'!V21</f>
        <v>6.7240047885244607</v>
      </c>
    </row>
    <row r="5" spans="1:7">
      <c r="A5" s="150" t="s">
        <v>179</v>
      </c>
      <c r="B5" s="151">
        <f>'Construction Truck SCS 7-18-16'!V17+'Trucks 69kV 7-17-16'!V12+'Trucks 69kV UG 7-17-16'!V14+'Trucks 12kV Dist 7-18-16'!V12</f>
        <v>1.2862515716285985</v>
      </c>
      <c r="C5" s="151">
        <f>'Construction Truck SCS 7-18-16'!T17+'Trucks 69kV 7-17-16'!T12+'Trucks 69kV UG 7-17-16'!T14+'Trucks 12kV Dist 7-18-16'!T12</f>
        <v>5.3308631598105949</v>
      </c>
      <c r="D5" s="151">
        <f>'Construction Truck SCS 7-18-16'!U17+'Trucks 69kV 7-17-16'!U12+'Trucks 69kV UG 7-17-16'!U14+'Trucks 12kV Dist 7-18-16'!U12</f>
        <v>23.472626047141475</v>
      </c>
      <c r="E5" s="151">
        <f>'Construction Truck SCS 7-18-16'!W17+'Trucks 69kV 7-17-16'!W12+'Trucks 69kV UG 7-17-16'!W14+'Trucks 12kV Dist 7-18-16'!W12</f>
        <v>5.4216688772053767E-2</v>
      </c>
      <c r="F5" s="151">
        <f>'Construction Truck SCS 7-18-16'!X17+'Trucks 69kV 7-17-16'!X12+'Trucks 69kV UG 7-17-16'!X14+'Trucks 12kV Dist 7-18-16'!X12+'Construction Truck SCS 7-18-16'!Z17+'Trucks 69kV 7-17-16'!Z12+'Trucks 69kV UG 7-17-16'!Z14+'Trucks 12kV Dist 7-18-16'!Z12</f>
        <v>0.97108716372916593</v>
      </c>
      <c r="G5" s="151">
        <f>'Construction Truck SCS 7-18-16'!Y17+'Trucks 69kV 7-17-16'!Y12+'Trucks 69kV UG 7-17-16'!Y14+'Trucks 12kV Dist 7-18-16'!Y12+'Construction Truck SCS 7-18-16'!AA17+'Trucks 69kV 7-17-16'!AA12+'Trucks 69kV UG 7-17-16'!AA14+'Trucks 12kV Dist 7-18-16'!AA12</f>
        <v>0.67369625194675942</v>
      </c>
    </row>
    <row r="6" spans="1:7">
      <c r="A6" s="150" t="s">
        <v>180</v>
      </c>
      <c r="B6" s="151">
        <f>'WorkerTrips SCS 7-18-16'!H91+'WorkerTrips 69kV 7-17-16'!H89+'WorkerTrips 69kV UG 7-17-16'!H89+'WorkerTrips 12kV Dist 7-18-16'!H89</f>
        <v>4.0399984259162656</v>
      </c>
      <c r="C6" s="151">
        <f>'WorkerTrips SCS 7-18-16'!F91+'WorkerTrips 69kV 7-17-16'!F89+'WorkerTrips 69kV UG 7-17-16'!F89+'WorkerTrips 12kV Dist 7-18-16'!F89</f>
        <v>38.857550870473602</v>
      </c>
      <c r="D6" s="151">
        <f>'WorkerTrips SCS 7-18-16'!G91+'WorkerTrips 69kV 7-17-16'!G89+'WorkerTrips 69kV UG 7-17-16'!G89+'WorkerTrips 12kV Dist 7-18-16'!G89</f>
        <v>3.4936525835502406</v>
      </c>
      <c r="E6" s="151">
        <f>'WorkerTrips SCS 7-18-16'!I91+'WorkerTrips 69kV 7-17-16'!I89+'WorkerTrips 69kV UG 7-17-16'!I89+'WorkerTrips 12kV Dist 7-18-16'!I89</f>
        <v>5.8143762172849271E-2</v>
      </c>
      <c r="F6" s="151">
        <f>'WorkerTrips SCS 7-18-16'!J91+'WorkerTrips 69kV 7-17-16'!J89+'WorkerTrips 69kV UG 7-17-16'!J89+'WorkerTrips 12kV Dist 7-18-16'!J89+'WorkerTrips SCS 7-18-16'!L91+'WorkerTrips 69kV 7-17-16'!L89+'WorkerTrips 69kV UG 7-17-16'!L89+'WorkerTrips 12kV Dist 7-18-16'!L89</f>
        <v>1.3570138433023837</v>
      </c>
      <c r="G6" s="151">
        <f>'WorkerTrips SCS 7-18-16'!K91+'WorkerTrips 69kV 7-17-16'!K89+'WorkerTrips 69kV UG 7-17-16'!K89+'WorkerTrips 12kV Dist 7-18-16'!K89+'WorkerTrips SCS 7-18-16'!M91+'WorkerTrips 69kV 7-17-16'!M89+'WorkerTrips 69kV UG 7-17-16'!M89+'WorkerTrips 12kV Dist 7-18-16'!M89</f>
        <v>0.57374593476340963</v>
      </c>
    </row>
    <row r="7" spans="1:7">
      <c r="A7" s="150" t="s">
        <v>181</v>
      </c>
      <c r="B7" s="151"/>
      <c r="C7" s="152"/>
      <c r="D7" s="152"/>
      <c r="E7" s="152"/>
      <c r="F7" s="152">
        <f>'Fugitive Dust SC Substation'!B16+'Fugitive Dust SC Substation'!B32+'Fugitive Dust SC Substation'!B51+'Fugitive Dust SC Substation'!B70</f>
        <v>152.8039625780317</v>
      </c>
      <c r="G7" s="152">
        <f>0.21*F7</f>
        <v>32.088832141386654</v>
      </c>
    </row>
    <row r="8" spans="1:7">
      <c r="A8" s="153" t="s">
        <v>133</v>
      </c>
      <c r="B8" s="154">
        <f t="shared" ref="B8:E8" si="0">SUM(B4:B7)</f>
        <v>32.801969504664001</v>
      </c>
      <c r="C8" s="154">
        <f t="shared" si="0"/>
        <v>140.19256719334925</v>
      </c>
      <c r="D8" s="154">
        <f t="shared" si="0"/>
        <v>212.99306808624911</v>
      </c>
      <c r="E8" s="154">
        <f t="shared" si="0"/>
        <v>0.49594779276790951</v>
      </c>
      <c r="F8" s="154">
        <f>SUM(F4:F7)</f>
        <v>162.68712514520308</v>
      </c>
      <c r="G8" s="154">
        <f>SUM(G4:G7)</f>
        <v>40.060279116621281</v>
      </c>
    </row>
    <row r="10" spans="1:7">
      <c r="A10" s="17">
        <v>2017</v>
      </c>
      <c r="B10" s="301" t="s">
        <v>176</v>
      </c>
      <c r="C10" s="302"/>
      <c r="D10" s="302"/>
      <c r="E10" s="302"/>
      <c r="F10" s="302"/>
      <c r="G10" s="302"/>
    </row>
    <row r="11" spans="1:7">
      <c r="A11" s="18" t="s">
        <v>177</v>
      </c>
      <c r="B11" s="18" t="s">
        <v>47</v>
      </c>
      <c r="C11" s="18" t="s">
        <v>45</v>
      </c>
      <c r="D11" s="18" t="s">
        <v>60</v>
      </c>
      <c r="E11" s="18" t="s">
        <v>48</v>
      </c>
      <c r="F11" s="18" t="s">
        <v>49</v>
      </c>
      <c r="G11" s="12" t="s">
        <v>50</v>
      </c>
    </row>
    <row r="12" spans="1:7">
      <c r="A12" s="150" t="s">
        <v>178</v>
      </c>
      <c r="B12" s="151">
        <f>'Equipment SCS 1226-317'!Q21+'Equipment 69kV UG 1-2-17'!Q13+'Equipment TL6910 1-2-17'!Q11</f>
        <v>15.643026543606826</v>
      </c>
      <c r="C12" s="151">
        <f>'Equipment SCS 1226-317'!R21+'Equipment 69kV UG 1-2-17'!R13+'Equipment TL6910 1-2-17'!R11</f>
        <v>54.40284635161963</v>
      </c>
      <c r="D12" s="151">
        <f>'Equipment SCS 1226-317'!S21+'Equipment 69kV UG 1-2-17'!S13+'Equipment TL6910 1-2-17'!S11</f>
        <v>106.00676942459302</v>
      </c>
      <c r="E12" s="151">
        <f>'Equipment SCS 1226-317'!T21+'Equipment 69kV UG 1-2-17'!T13+'Equipment TL6910 1-2-17'!T11</f>
        <v>0.21896751875614151</v>
      </c>
      <c r="F12" s="151">
        <f>'Equipment SCS 1226-317'!U21+'Equipment 69kV UG 1-2-17'!U13+'Equipment TL6910 1-2-17'!U11</f>
        <v>4.2270243683095288</v>
      </c>
      <c r="G12" s="151">
        <f>'Equipment SCS 1226-317'!V21+'Equipment 69kV UG 1-2-17'!V13+'Equipment TL6910 1-2-17'!V11</f>
        <v>3.7620516877954797</v>
      </c>
    </row>
    <row r="13" spans="1:7">
      <c r="A13" s="150" t="s">
        <v>179</v>
      </c>
      <c r="B13" s="151">
        <f>'Construction Truck SCS 1226-317'!V20+'Trucks 69kV UG 1-2-17'!V16+'Trucks TL6910 1-2-17'!V11</f>
        <v>2.4986333669124239</v>
      </c>
      <c r="C13" s="151">
        <f>'Construction Truck SCS 1226-317'!T20+'Trucks 69kV UG 1-2-17'!T16+'Trucks TL6910 1-2-17'!T11</f>
        <v>10.319918817397671</v>
      </c>
      <c r="D13" s="151">
        <f>'Construction Truck SCS 1226-317'!U20+'Trucks 69kV UG 1-2-17'!U16+'Trucks TL6910 1-2-17'!U11</f>
        <v>46.838522271310318</v>
      </c>
      <c r="E13" s="151">
        <f>'Construction Truck SCS 1226-317'!W20+'Trucks 69kV UG 1-2-17'!W16+'Trucks TL6910 1-2-17'!W11</f>
        <v>0.102910034901502</v>
      </c>
      <c r="F13" s="151">
        <f>'Construction Truck SCS 1226-317'!X20+'Trucks 69kV UG 1-2-17'!X16+'Trucks TL6910 1-2-17'!X11+'Construction Truck SCS 1226-317'!Z20+'Trucks 69kV UG 1-2-17'!Z16+'Trucks TL6910 1-2-17'!Z11</f>
        <v>1.6564118838008284</v>
      </c>
      <c r="G13" s="151">
        <f>'Construction Truck SCS 1226-317'!Y20+'Trucks 69kV UG 1-2-17'!Y16+'Trucks TL6910 1-2-17'!Y11+'Construction Truck SCS 1226-317'!AA20+'Trucks 69kV UG 1-2-17'!AA16+'Trucks TL6910 1-2-17'!AA11</f>
        <v>1.2149673842109048</v>
      </c>
    </row>
    <row r="14" spans="1:7">
      <c r="A14" s="150" t="s">
        <v>180</v>
      </c>
      <c r="B14" s="151">
        <f>'WorkerTrips SCS 1226-317'!H93+'WorkerTrips 69kV UG 1-2-17'!H89+'WorkerTrips TL6910 1-2-17'!H89</f>
        <v>3.5854986030006866</v>
      </c>
      <c r="C14" s="151">
        <f>'WorkerTrips SCS 1226-317'!F93+'WorkerTrips 69kV UG 1-2-17'!F89+'WorkerTrips TL6910 1-2-17'!F89</f>
        <v>34.486076397545325</v>
      </c>
      <c r="D14" s="151">
        <f>'WorkerTrips SCS 1226-317'!G93+'WorkerTrips 69kV UG 1-2-17'!G89+'WorkerTrips TL6910 1-2-17'!G89</f>
        <v>3.1006166679008387</v>
      </c>
      <c r="E14" s="151">
        <f>'WorkerTrips SCS 1226-317'!I93+'WorkerTrips 69kV UG 1-2-17'!I89+'WorkerTrips TL6910 1-2-17'!I89</f>
        <v>5.1602588928403734E-2</v>
      </c>
      <c r="F14" s="151">
        <f>'WorkerTrips SCS 1226-317'!J93+'WorkerTrips 69kV UG 1-2-17'!J89+'WorkerTrips TL6910 1-2-17'!J89+'WorkerTrips SCS 1226-317'!L93+'WorkerTrips 69kV UG 1-2-17'!L89+'WorkerTrips TL6910 1-2-17'!L89</f>
        <v>1.2043497859308654</v>
      </c>
      <c r="G14" s="151">
        <f>'WorkerTrips SCS 1226-317'!K93+'WorkerTrips 69kV UG 1-2-17'!K89+'WorkerTrips TL6910 1-2-17'!K89+'WorkerTrips SCS 1226-317'!M93+'WorkerTrips 69kV UG 1-2-17'!M89+'WorkerTrips TL6910 1-2-17'!M89</f>
        <v>0.50919951710252598</v>
      </c>
    </row>
    <row r="15" spans="1:7">
      <c r="A15" s="150" t="s">
        <v>181</v>
      </c>
      <c r="B15" s="151"/>
      <c r="C15" s="152"/>
      <c r="D15" s="152"/>
      <c r="E15" s="152"/>
      <c r="F15" s="152">
        <f>'Fugitive Dust UG'!B20</f>
        <v>18.502136483630014</v>
      </c>
      <c r="G15" s="152">
        <f>0.21*F15</f>
        <v>3.885448661562303</v>
      </c>
    </row>
    <row r="16" spans="1:7">
      <c r="A16" s="153" t="s">
        <v>133</v>
      </c>
      <c r="B16" s="154">
        <f t="shared" ref="B16" si="1">SUM(B12:B15)</f>
        <v>21.727158513519939</v>
      </c>
      <c r="C16" s="154">
        <f t="shared" ref="C16:E16" si="2">SUM(C12:C15)</f>
        <v>99.208841566562626</v>
      </c>
      <c r="D16" s="154">
        <f t="shared" si="2"/>
        <v>155.94590836380419</v>
      </c>
      <c r="E16" s="154">
        <f t="shared" si="2"/>
        <v>0.37348014258604723</v>
      </c>
      <c r="F16" s="154">
        <f>SUM(F12:F15)</f>
        <v>25.589922521671237</v>
      </c>
      <c r="G16" s="154">
        <f>SUM(G12:G15)</f>
        <v>9.3716672506712122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A2" sqref="A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1" t="s">
        <v>219</v>
      </c>
    </row>
    <row r="2" spans="1:7">
      <c r="A2" s="17">
        <v>2016</v>
      </c>
      <c r="B2" s="301" t="s">
        <v>176</v>
      </c>
      <c r="C2" s="302"/>
      <c r="D2" s="302"/>
      <c r="E2" s="302"/>
      <c r="F2" s="302"/>
      <c r="G2" s="302"/>
    </row>
    <row r="3" spans="1:7">
      <c r="A3" s="18" t="s">
        <v>177</v>
      </c>
      <c r="B3" s="18" t="s">
        <v>47</v>
      </c>
      <c r="C3" s="18" t="s">
        <v>45</v>
      </c>
      <c r="D3" s="18" t="s">
        <v>60</v>
      </c>
      <c r="E3" s="18" t="s">
        <v>48</v>
      </c>
      <c r="F3" s="18" t="s">
        <v>49</v>
      </c>
      <c r="G3" s="12" t="s">
        <v>50</v>
      </c>
    </row>
    <row r="4" spans="1:7">
      <c r="A4" s="150" t="s">
        <v>178</v>
      </c>
      <c r="B4" s="151">
        <f>'Equipment SCS 7-18-16'!Q18+'Equipment 69kV 7-17-16'!Q13+'Equipment 69kV UG 7-17-16'!Q13+'Equipment 12kV Dist 7-18-16'!Q21</f>
        <v>27.475719507119138</v>
      </c>
      <c r="C4" s="151">
        <f>'Equipment SCS 7-18-16'!R18+'Equipment 69kV 7-17-16'!R13+'Equipment 69kV UG 7-17-16'!R13+'Equipment 12kV Dist 7-18-16'!R21</f>
        <v>96.004153163065055</v>
      </c>
      <c r="D4" s="151">
        <f>'Equipment SCS 7-18-16'!S18+'Equipment 69kV 7-17-16'!S13+'Equipment 69kV UG 7-17-16'!S13+'Equipment 12kV Dist 7-18-16'!S21</f>
        <v>186.02678945555738</v>
      </c>
      <c r="E4" s="151">
        <f>'Equipment SCS 7-18-16'!T18+'Equipment 69kV 7-17-16'!T13+'Equipment 69kV UG 7-17-16'!T13+'Equipment 12kV Dist 7-18-16'!T21</f>
        <v>0.38358734182300647</v>
      </c>
      <c r="F4" s="151">
        <f>'Equipment SCS 7-18-16'!U18+'Equipment 69kV 7-17-16'!U13+'Equipment 69kV UG 7-17-16'!U13+'Equipment 12kV Dist 7-18-16'!U21</f>
        <v>7.5550615601398423</v>
      </c>
      <c r="G4" s="151">
        <f>'Equipment SCS 7-18-16'!V18+'Equipment 69kV 7-17-16'!V13+'Equipment 69kV UG 7-17-16'!V13+'Equipment 12kV Dist 7-18-16'!V21</f>
        <v>6.7240047885244607</v>
      </c>
    </row>
    <row r="5" spans="1:7">
      <c r="A5" s="150" t="s">
        <v>179</v>
      </c>
      <c r="B5" s="151">
        <f>'Construction Truck SCS 7-18-16'!V17+'Trucks 69kV 7-17-16'!V12+'Trucks 69kV UG 7-17-16'!V14+'Trucks 12kV Dist 7-18-16'!V12</f>
        <v>1.2862515716285985</v>
      </c>
      <c r="C5" s="151">
        <f>'Construction Truck SCS 7-18-16'!T17+'Trucks 69kV 7-17-16'!T12+'Trucks 69kV UG 7-17-16'!T14+'Trucks 12kV Dist 7-18-16'!T12</f>
        <v>5.3308631598105949</v>
      </c>
      <c r="D5" s="151">
        <f>'Construction Truck SCS 7-18-16'!U17+'Trucks 69kV 7-17-16'!U12+'Trucks 69kV UG 7-17-16'!U14+'Trucks 12kV Dist 7-18-16'!U12</f>
        <v>23.472626047141475</v>
      </c>
      <c r="E5" s="151">
        <f>'Construction Truck SCS 7-18-16'!W17+'Trucks 69kV 7-17-16'!W12+'Trucks 69kV UG 7-17-16'!W14+'Trucks 12kV Dist 7-18-16'!W12</f>
        <v>5.4216688772053767E-2</v>
      </c>
      <c r="F5" s="151">
        <f>'Construction Truck SCS 7-18-16'!X17+'Trucks 69kV 7-17-16'!X12+'Trucks 69kV UG 7-17-16'!X14+'Trucks 12kV Dist 7-18-16'!X12+'Construction Truck SCS 7-18-16'!Z17+'Trucks 69kV 7-17-16'!Z12+'Trucks 69kV UG 7-17-16'!Z14+'Trucks 12kV Dist 7-18-16'!Z12</f>
        <v>0.97108716372916593</v>
      </c>
      <c r="G5" s="151">
        <f>'Construction Truck SCS 7-18-16'!Y17+'Trucks 69kV 7-17-16'!Y12+'Trucks 69kV UG 7-17-16'!Y14+'Trucks 12kV Dist 7-18-16'!Y12+'Construction Truck SCS 7-18-16'!AA17+'Trucks 69kV 7-17-16'!AA12+'Trucks 69kV UG 7-17-16'!AA14+'Trucks 12kV Dist 7-18-16'!AA12</f>
        <v>0.67369625194675942</v>
      </c>
    </row>
    <row r="6" spans="1:7">
      <c r="A6" s="150" t="s">
        <v>180</v>
      </c>
      <c r="B6" s="151">
        <f>'WorkerTrips SCS 7-18-16'!H91+'WorkerTrips 69kV 7-17-16'!H89+'WorkerTrips 69kV UG 7-17-16'!H89+'WorkerTrips 12kV Dist 7-18-16'!H89</f>
        <v>4.0399984259162656</v>
      </c>
      <c r="C6" s="151">
        <f>'WorkerTrips SCS 7-18-16'!F91+'WorkerTrips 69kV 7-17-16'!F89+'WorkerTrips 69kV UG 7-17-16'!F89+'WorkerTrips 12kV Dist 7-18-16'!F89</f>
        <v>38.857550870473602</v>
      </c>
      <c r="D6" s="151">
        <f>'WorkerTrips SCS 7-18-16'!G91+'WorkerTrips 69kV 7-17-16'!G89+'WorkerTrips 69kV UG 7-17-16'!G89+'WorkerTrips 12kV Dist 7-18-16'!G89</f>
        <v>3.4936525835502406</v>
      </c>
      <c r="E6" s="151">
        <f>'WorkerTrips SCS 7-18-16'!I91+'WorkerTrips 69kV 7-17-16'!I89+'WorkerTrips 69kV UG 7-17-16'!I89+'WorkerTrips 12kV Dist 7-18-16'!I89</f>
        <v>5.8143762172849271E-2</v>
      </c>
      <c r="F6" s="151">
        <f>'WorkerTrips SCS 7-18-16'!J91+'WorkerTrips 69kV 7-17-16'!J89+'WorkerTrips 69kV UG 7-17-16'!J89+'WorkerTrips 12kV Dist 7-18-16'!J89+'WorkerTrips SCS 7-18-16'!L91+'WorkerTrips 69kV 7-17-16'!L89+'WorkerTrips 69kV UG 7-17-16'!L89+'WorkerTrips 12kV Dist 7-18-16'!L89</f>
        <v>1.3570138433023837</v>
      </c>
      <c r="G6" s="151">
        <f>'WorkerTrips SCS 7-18-16'!K91+'WorkerTrips 69kV 7-17-16'!K89+'WorkerTrips 69kV UG 7-17-16'!K89+'WorkerTrips 12kV Dist 7-18-16'!K89+'WorkerTrips SCS 7-18-16'!M91+'WorkerTrips 69kV 7-17-16'!M89+'WorkerTrips 69kV UG 7-17-16'!M89+'WorkerTrips 12kV Dist 7-18-16'!M89</f>
        <v>0.57374593476340963</v>
      </c>
    </row>
    <row r="7" spans="1:7">
      <c r="A7" s="150" t="s">
        <v>181</v>
      </c>
      <c r="B7" s="151"/>
      <c r="C7" s="152"/>
      <c r="D7" s="152"/>
      <c r="E7" s="152"/>
      <c r="F7" s="152">
        <f>'Fugitive Dust SC Substation'!C16+'Fugitive Dust SC Substation'!C32+'Fugitive Dust SC Substation'!C51+'Fugitive Dust SC Substation'!C70</f>
        <v>9.1001562230110125</v>
      </c>
      <c r="G7" s="152">
        <f>0.21*F7</f>
        <v>1.9110328068323126</v>
      </c>
    </row>
    <row r="8" spans="1:7">
      <c r="A8" s="153" t="s">
        <v>133</v>
      </c>
      <c r="B8" s="154">
        <f t="shared" ref="B8:E8" si="0">SUM(B4:B7)</f>
        <v>32.801969504664001</v>
      </c>
      <c r="C8" s="154">
        <f t="shared" si="0"/>
        <v>140.19256719334925</v>
      </c>
      <c r="D8" s="154">
        <f t="shared" si="0"/>
        <v>212.99306808624911</v>
      </c>
      <c r="E8" s="154">
        <f t="shared" si="0"/>
        <v>0.49594779276790951</v>
      </c>
      <c r="F8" s="154">
        <f>SUM(F4:F7)</f>
        <v>18.983318790182405</v>
      </c>
      <c r="G8" s="154">
        <f>SUM(G4:G7)</f>
        <v>9.882479782066941</v>
      </c>
    </row>
    <row r="10" spans="1:7">
      <c r="A10" s="17">
        <v>2017</v>
      </c>
      <c r="B10" s="301" t="s">
        <v>176</v>
      </c>
      <c r="C10" s="302"/>
      <c r="D10" s="302"/>
      <c r="E10" s="302"/>
      <c r="F10" s="302"/>
      <c r="G10" s="302"/>
    </row>
    <row r="11" spans="1:7">
      <c r="A11" s="18" t="s">
        <v>177</v>
      </c>
      <c r="B11" s="18" t="s">
        <v>47</v>
      </c>
      <c r="C11" s="18" t="s">
        <v>45</v>
      </c>
      <c r="D11" s="18" t="s">
        <v>60</v>
      </c>
      <c r="E11" s="18" t="s">
        <v>48</v>
      </c>
      <c r="F11" s="18" t="s">
        <v>49</v>
      </c>
      <c r="G11" s="12" t="s">
        <v>50</v>
      </c>
    </row>
    <row r="12" spans="1:7">
      <c r="A12" s="150" t="s">
        <v>178</v>
      </c>
      <c r="B12" s="151">
        <f>'Equipment SCS 1226-317'!Q21+'Equipment 69kV UG 1-2-17'!Q13+'Equipment TL6910 1-2-17'!Q11</f>
        <v>15.643026543606826</v>
      </c>
      <c r="C12" s="151">
        <f>'Equipment SCS 1226-317'!R21+'Equipment 69kV UG 1-2-17'!R13+'Equipment TL6910 1-2-17'!R11</f>
        <v>54.40284635161963</v>
      </c>
      <c r="D12" s="151">
        <f>'Equipment SCS 1226-317'!S21+'Equipment 69kV UG 1-2-17'!S13+'Equipment TL6910 1-2-17'!S11</f>
        <v>106.00676942459302</v>
      </c>
      <c r="E12" s="151">
        <f>'Equipment SCS 1226-317'!T21+'Equipment 69kV UG 1-2-17'!T13+'Equipment TL6910 1-2-17'!T11</f>
        <v>0.21896751875614151</v>
      </c>
      <c r="F12" s="151">
        <f>'Equipment SCS 1226-317'!U21+'Equipment 69kV UG 1-2-17'!U13+'Equipment TL6910 1-2-17'!U11</f>
        <v>4.2270243683095288</v>
      </c>
      <c r="G12" s="151">
        <f>'Equipment SCS 1226-317'!V21+'Equipment 69kV UG 1-2-17'!V13+'Equipment TL6910 1-2-17'!V11</f>
        <v>3.7620516877954797</v>
      </c>
    </row>
    <row r="13" spans="1:7">
      <c r="A13" s="150" t="s">
        <v>179</v>
      </c>
      <c r="B13" s="151">
        <f>'Construction Truck SCS 1226-317'!V20+'Trucks 69kV UG 1-2-17'!V16+'Trucks TL6910 1-2-17'!V11</f>
        <v>2.4986333669124239</v>
      </c>
      <c r="C13" s="151">
        <f>'Construction Truck SCS 1226-317'!T20+'Trucks 69kV UG 1-2-17'!T16+'Trucks TL6910 1-2-17'!T11</f>
        <v>10.319918817397671</v>
      </c>
      <c r="D13" s="151">
        <f>'Construction Truck SCS 1226-317'!U20+'Trucks 69kV UG 1-2-17'!U16+'Trucks TL6910 1-2-17'!U11</f>
        <v>46.838522271310318</v>
      </c>
      <c r="E13" s="151">
        <f>'Construction Truck SCS 1226-317'!W20+'Trucks 69kV UG 1-2-17'!W16+'Trucks TL6910 1-2-17'!W11</f>
        <v>0.102910034901502</v>
      </c>
      <c r="F13" s="151">
        <f>'Construction Truck SCS 1226-317'!X20+'Trucks 69kV UG 1-2-17'!X16+'Trucks TL6910 1-2-17'!X11+'Construction Truck SCS 1226-317'!Z20+'Trucks 69kV UG 1-2-17'!Z16+'Trucks TL6910 1-2-17'!Z11</f>
        <v>1.6564118838008284</v>
      </c>
      <c r="G13" s="151">
        <f>'Construction Truck SCS 1226-317'!Y20+'Trucks 69kV UG 1-2-17'!Y16+'Trucks TL6910 1-2-17'!Y11+'Construction Truck SCS 1226-317'!AA20+'Trucks 69kV UG 1-2-17'!AA16+'Trucks TL6910 1-2-17'!AA11</f>
        <v>1.2149673842109048</v>
      </c>
    </row>
    <row r="14" spans="1:7">
      <c r="A14" s="150" t="s">
        <v>180</v>
      </c>
      <c r="B14" s="151">
        <f>'WorkerTrips SCS 1226-317'!H93+'WorkerTrips 69kV UG 1-2-17'!H89+'WorkerTrips TL6910 1-2-17'!H89</f>
        <v>3.5854986030006866</v>
      </c>
      <c r="C14" s="151">
        <f>'WorkerTrips SCS 1226-317'!F93+'WorkerTrips 69kV UG 1-2-17'!F89+'WorkerTrips TL6910 1-2-17'!F89</f>
        <v>34.486076397545325</v>
      </c>
      <c r="D14" s="151">
        <f>'WorkerTrips SCS 1226-317'!G93+'WorkerTrips 69kV UG 1-2-17'!G89+'WorkerTrips TL6910 1-2-17'!G89</f>
        <v>3.1006166679008387</v>
      </c>
      <c r="E14" s="151">
        <f>'WorkerTrips SCS 1226-317'!I93+'WorkerTrips 69kV UG 1-2-17'!I89+'WorkerTrips TL6910 1-2-17'!I89</f>
        <v>5.1602588928403734E-2</v>
      </c>
      <c r="F14" s="151">
        <f>'WorkerTrips SCS 1226-317'!J93+'WorkerTrips 69kV UG 1-2-17'!J89+'WorkerTrips TL6910 1-2-17'!J89+'WorkerTrips SCS 1226-317'!L93+'WorkerTrips 69kV UG 1-2-17'!L89+'WorkerTrips TL6910 1-2-17'!L89</f>
        <v>1.2043497859308654</v>
      </c>
      <c r="G14" s="151">
        <f>'WorkerTrips SCS 1226-317'!K93+'WorkerTrips 69kV UG 1-2-17'!K89+'WorkerTrips TL6910 1-2-17'!K89+'WorkerTrips SCS 1226-317'!M93+'WorkerTrips 69kV UG 1-2-17'!M89+'WorkerTrips TL6910 1-2-17'!M89</f>
        <v>0.50919951710252598</v>
      </c>
    </row>
    <row r="15" spans="1:7">
      <c r="A15" s="150" t="s">
        <v>181</v>
      </c>
      <c r="B15" s="151"/>
      <c r="C15" s="152"/>
      <c r="D15" s="152"/>
      <c r="E15" s="152"/>
      <c r="F15" s="152">
        <f>'Fugitive Dust UG'!C20</f>
        <v>1.1018845952671079</v>
      </c>
      <c r="G15" s="152">
        <f>0.21*F15</f>
        <v>0.23139576500609266</v>
      </c>
    </row>
    <row r="16" spans="1:7">
      <c r="A16" s="153" t="s">
        <v>133</v>
      </c>
      <c r="B16" s="154">
        <f t="shared" ref="B16" si="1">SUM(B12:B15)</f>
        <v>21.727158513519939</v>
      </c>
      <c r="C16" s="154">
        <f t="shared" ref="C16:E16" si="2">SUM(C12:C15)</f>
        <v>99.208841566562626</v>
      </c>
      <c r="D16" s="154">
        <f t="shared" si="2"/>
        <v>155.94590836380419</v>
      </c>
      <c r="E16" s="154">
        <f t="shared" si="2"/>
        <v>0.37348014258604723</v>
      </c>
      <c r="F16" s="154">
        <f>SUM(F12:F15)</f>
        <v>8.1896706333083316</v>
      </c>
      <c r="G16" s="154">
        <f>SUM(G12:G15)</f>
        <v>5.7176143541150024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2" sqref="A2"/>
    </sheetView>
  </sheetViews>
  <sheetFormatPr defaultRowHeight="12.75"/>
  <cols>
    <col min="1" max="1" width="45.5703125" style="59" customWidth="1"/>
    <col min="2" max="2" width="10" style="59" customWidth="1"/>
    <col min="3" max="3" width="12.42578125" style="59" bestFit="1" customWidth="1"/>
    <col min="4" max="16384" width="9.140625" style="59"/>
  </cols>
  <sheetData>
    <row r="1" spans="1:12" s="102" customFormat="1">
      <c r="A1" s="1" t="s">
        <v>221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s="102" customFormat="1">
      <c r="A2" s="134" t="s">
        <v>146</v>
      </c>
      <c r="B2" s="132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102" customFormat="1">
      <c r="A3" s="134"/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s="102" customFormat="1">
      <c r="A4" s="134"/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s="102" customFormat="1">
      <c r="A5" s="135" t="s">
        <v>182</v>
      </c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 s="102" customFormat="1">
      <c r="A6" s="134" t="s">
        <v>183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2" s="102" customFormat="1">
      <c r="A7" s="105" t="s">
        <v>184</v>
      </c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s="102" customFormat="1">
      <c r="A8" s="105" t="s">
        <v>185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12" s="102" customFormat="1">
      <c r="A9" s="105" t="s">
        <v>150</v>
      </c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s="102" customFormat="1">
      <c r="A10" s="136" t="s">
        <v>186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 s="102" customFormat="1">
      <c r="A11" s="136" t="s">
        <v>156</v>
      </c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12" s="102" customFormat="1">
      <c r="A12" s="136" t="s">
        <v>157</v>
      </c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  <row r="13" spans="1:12" s="102" customFormat="1">
      <c r="A13" s="136" t="s">
        <v>187</v>
      </c>
      <c r="B13" s="132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12" s="102" customFormat="1">
      <c r="A14" s="136" t="s">
        <v>188</v>
      </c>
      <c r="B14" s="132"/>
      <c r="C14" s="133"/>
      <c r="D14" s="133"/>
      <c r="E14" s="133"/>
      <c r="F14" s="133"/>
      <c r="G14" s="133"/>
      <c r="H14" s="133"/>
      <c r="I14" s="133"/>
      <c r="J14" s="133"/>
      <c r="K14" s="133"/>
      <c r="L14" s="133"/>
    </row>
    <row r="15" spans="1:12" s="102" customFormat="1">
      <c r="A15" s="136"/>
      <c r="B15" s="137" t="s">
        <v>159</v>
      </c>
      <c r="C15" s="133" t="s">
        <v>160</v>
      </c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12" s="102" customFormat="1">
      <c r="A16" s="105" t="s">
        <v>189</v>
      </c>
      <c r="B16" s="137">
        <f>((0.45*(((7.5)^1.5)/((2)^1.4)))*2.2046)*8</f>
        <v>61.770654785904476</v>
      </c>
      <c r="C16" s="137">
        <f>((0.45*(((7.5)^1.5)/((15)^1.4)))*2.2046)*8</f>
        <v>3.6787174826199758</v>
      </c>
      <c r="D16" s="137" t="s">
        <v>162</v>
      </c>
      <c r="E16" s="133"/>
      <c r="F16" s="133"/>
      <c r="G16" s="133"/>
      <c r="H16" s="133"/>
      <c r="I16" s="133"/>
      <c r="J16" s="133"/>
      <c r="K16" s="133"/>
      <c r="L16" s="133"/>
    </row>
    <row r="17" spans="1:12" s="102" customFormat="1">
      <c r="A17" s="105"/>
      <c r="B17" s="137">
        <f>B16*75/2000</f>
        <v>2.3163995544714182</v>
      </c>
      <c r="C17" s="137">
        <f>C16*75/2000</f>
        <v>0.13795190559824907</v>
      </c>
      <c r="D17" s="137" t="s">
        <v>163</v>
      </c>
      <c r="E17" s="133"/>
      <c r="F17" s="133"/>
      <c r="G17" s="133"/>
      <c r="H17" s="133"/>
      <c r="I17" s="133"/>
      <c r="J17" s="133"/>
      <c r="K17" s="133"/>
      <c r="L17" s="133"/>
    </row>
    <row r="18" spans="1:12" s="102" customFormat="1">
      <c r="A18" s="134" t="s">
        <v>147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/>
    </row>
    <row r="19" spans="1:12" s="102" customFormat="1">
      <c r="A19" s="136" t="s">
        <v>148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</row>
    <row r="20" spans="1:12" s="102" customFormat="1">
      <c r="A20" s="105" t="s">
        <v>149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2" s="102" customFormat="1">
      <c r="A21" s="105" t="s">
        <v>150</v>
      </c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</row>
    <row r="22" spans="1:12" s="102" customFormat="1">
      <c r="A22" s="136" t="s">
        <v>151</v>
      </c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2" s="102" customFormat="1">
      <c r="A23" s="136" t="s">
        <v>152</v>
      </c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</row>
    <row r="24" spans="1:12" s="102" customFormat="1">
      <c r="A24" s="136" t="s">
        <v>153</v>
      </c>
      <c r="B24" s="132"/>
      <c r="C24" s="133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2" s="102" customFormat="1">
      <c r="A25" s="136" t="s">
        <v>154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/>
    </row>
    <row r="26" spans="1:12" s="102" customFormat="1">
      <c r="A26" s="136" t="s">
        <v>155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/>
    </row>
    <row r="27" spans="1:12" s="102" customFormat="1">
      <c r="A27" s="136" t="s">
        <v>156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</row>
    <row r="28" spans="1:12" s="102" customFormat="1">
      <c r="A28" s="136" t="s">
        <v>157</v>
      </c>
      <c r="B28" s="132"/>
      <c r="C28" s="133"/>
      <c r="D28" s="133"/>
      <c r="E28" s="133"/>
      <c r="F28" s="133"/>
      <c r="G28" s="133"/>
      <c r="H28" s="133"/>
      <c r="I28" s="133"/>
      <c r="J28" s="133"/>
      <c r="K28" s="133"/>
      <c r="L28" s="133"/>
    </row>
    <row r="29" spans="1:12" s="102" customFormat="1">
      <c r="A29" s="136" t="s">
        <v>190</v>
      </c>
      <c r="B29" s="132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  <row r="30" spans="1:12" s="102" customFormat="1">
      <c r="A30" s="136" t="s">
        <v>158</v>
      </c>
      <c r="B30" s="132"/>
      <c r="C30" s="133"/>
      <c r="D30" s="133"/>
      <c r="E30" s="133"/>
      <c r="F30" s="133"/>
      <c r="G30" s="133"/>
      <c r="H30" s="133"/>
      <c r="I30" s="133"/>
      <c r="J30" s="133"/>
      <c r="K30" s="133"/>
      <c r="L30" s="133"/>
    </row>
    <row r="31" spans="1:12" s="102" customFormat="1">
      <c r="A31" s="136"/>
      <c r="B31" s="137" t="s">
        <v>159</v>
      </c>
      <c r="C31" s="133" t="s">
        <v>160</v>
      </c>
      <c r="D31" s="133"/>
      <c r="E31" s="133"/>
      <c r="F31" s="133"/>
      <c r="G31" s="133"/>
      <c r="H31" s="133"/>
      <c r="I31" s="133"/>
      <c r="J31" s="133"/>
      <c r="K31" s="133"/>
      <c r="L31" s="133"/>
    </row>
    <row r="32" spans="1:12" s="102" customFormat="1">
      <c r="A32" s="136" t="s">
        <v>161</v>
      </c>
      <c r="B32" s="105">
        <f>10*(0.00112*(((12/5)^1.3)/(2/2)^1.4)*(152000000/2000))/30</f>
        <v>88.549267805785973</v>
      </c>
      <c r="C32" s="105">
        <f>10*(0.00112*(((12/5)^1.3)/(15/2)^1.4)*(152000000/2000))/30</f>
        <v>5.2735031007745716</v>
      </c>
      <c r="D32" s="137" t="s">
        <v>162</v>
      </c>
      <c r="E32" s="133"/>
      <c r="F32" s="133"/>
      <c r="G32" s="133"/>
      <c r="H32" s="133"/>
      <c r="I32" s="133"/>
      <c r="J32" s="133"/>
      <c r="K32" s="133"/>
      <c r="L32" s="133"/>
    </row>
    <row r="33" spans="1:12" s="102" customFormat="1">
      <c r="A33" s="105"/>
      <c r="B33" s="105">
        <f>(0.00112*(((12/5)^1.3)/(15/2)^1.4)*(152000000/2000))/2000</f>
        <v>7.9102546511618573E-3</v>
      </c>
      <c r="C33" s="105">
        <f>(0.00112*(((12/5)^1.3)/(15/2)^1.4)*(152000000/2000))/2000</f>
        <v>7.9102546511618573E-3</v>
      </c>
      <c r="D33" s="137" t="s">
        <v>163</v>
      </c>
      <c r="E33" s="133"/>
      <c r="F33" s="133"/>
      <c r="G33" s="133"/>
      <c r="H33" s="133"/>
      <c r="I33" s="133"/>
      <c r="J33" s="133"/>
      <c r="K33" s="133"/>
      <c r="L33" s="133"/>
    </row>
    <row r="34" spans="1:12" s="102" customFormat="1">
      <c r="A34" s="105"/>
      <c r="B34" s="132"/>
      <c r="C34" s="133"/>
      <c r="D34" s="133"/>
      <c r="E34" s="133"/>
      <c r="F34" s="133"/>
      <c r="G34" s="133"/>
      <c r="H34" s="133"/>
      <c r="I34" s="133"/>
      <c r="J34" s="133"/>
      <c r="K34" s="133"/>
      <c r="L34" s="133"/>
    </row>
    <row r="36" spans="1:12">
      <c r="A36" s="135" t="s">
        <v>191</v>
      </c>
      <c r="B36" s="132"/>
      <c r="C36" s="133"/>
      <c r="D36" s="133"/>
    </row>
    <row r="37" spans="1:12">
      <c r="A37" s="134" t="s">
        <v>147</v>
      </c>
      <c r="B37" s="132"/>
      <c r="C37" s="133"/>
      <c r="D37" s="133"/>
    </row>
    <row r="38" spans="1:12">
      <c r="A38" s="136" t="s">
        <v>148</v>
      </c>
      <c r="B38" s="132"/>
      <c r="C38" s="133"/>
      <c r="D38" s="133"/>
    </row>
    <row r="39" spans="1:12">
      <c r="A39" s="105" t="s">
        <v>149</v>
      </c>
      <c r="B39" s="132"/>
      <c r="C39" s="133"/>
      <c r="D39" s="133"/>
    </row>
    <row r="40" spans="1:12">
      <c r="A40" s="105" t="s">
        <v>150</v>
      </c>
      <c r="B40" s="132"/>
      <c r="C40" s="133"/>
      <c r="D40" s="133"/>
    </row>
    <row r="41" spans="1:12">
      <c r="A41" s="136" t="s">
        <v>151</v>
      </c>
      <c r="B41" s="132"/>
      <c r="C41" s="133"/>
      <c r="D41" s="133"/>
    </row>
    <row r="42" spans="1:12">
      <c r="A42" s="136" t="s">
        <v>152</v>
      </c>
      <c r="B42" s="132"/>
      <c r="C42" s="133"/>
      <c r="D42" s="133"/>
    </row>
    <row r="43" spans="1:12">
      <c r="A43" s="136" t="s">
        <v>153</v>
      </c>
      <c r="B43" s="132"/>
      <c r="C43" s="133"/>
      <c r="D43" s="133"/>
    </row>
    <row r="44" spans="1:12">
      <c r="A44" s="136" t="s">
        <v>154</v>
      </c>
      <c r="B44" s="132"/>
      <c r="C44" s="133"/>
      <c r="D44" s="133"/>
    </row>
    <row r="45" spans="1:12">
      <c r="A45" s="136" t="s">
        <v>155</v>
      </c>
      <c r="B45" s="132"/>
      <c r="C45" s="133"/>
      <c r="D45" s="133"/>
    </row>
    <row r="46" spans="1:12">
      <c r="A46" s="136" t="s">
        <v>156</v>
      </c>
      <c r="B46" s="132"/>
      <c r="C46" s="133"/>
      <c r="D46" s="133"/>
    </row>
    <row r="47" spans="1:12">
      <c r="A47" s="136" t="s">
        <v>157</v>
      </c>
      <c r="B47" s="132"/>
      <c r="C47" s="133"/>
      <c r="D47" s="133"/>
    </row>
    <row r="48" spans="1:12">
      <c r="A48" s="136" t="s">
        <v>192</v>
      </c>
      <c r="B48" s="132"/>
      <c r="C48" s="133"/>
      <c r="D48" s="133"/>
    </row>
    <row r="49" spans="1:4">
      <c r="A49" s="136" t="s">
        <v>158</v>
      </c>
      <c r="B49" s="132"/>
      <c r="C49" s="133"/>
      <c r="D49" s="133"/>
    </row>
    <row r="50" spans="1:4">
      <c r="A50" s="136"/>
      <c r="B50" s="137" t="s">
        <v>159</v>
      </c>
      <c r="C50" s="133" t="s">
        <v>160</v>
      </c>
      <c r="D50" s="133"/>
    </row>
    <row r="51" spans="1:4">
      <c r="A51" s="136" t="s">
        <v>161</v>
      </c>
      <c r="B51" s="105">
        <f>10*(0.00112*(((12/5)^1.3)/(2/2)^1.4)*(3200000/2000))/30</f>
        <v>1.8641951117007571</v>
      </c>
      <c r="C51" s="105">
        <f>10*(0.00112*(((12/5)^1.3)/(15/2)^1.4)*(3200000/2000))/30</f>
        <v>0.11102111791104362</v>
      </c>
      <c r="D51" s="137" t="s">
        <v>162</v>
      </c>
    </row>
    <row r="52" spans="1:4">
      <c r="B52" s="105">
        <f>(0.00112*(((12/5)^1.3)/(2/2)^1.4)*(3200000/2000))/2000</f>
        <v>2.796292667551136E-3</v>
      </c>
      <c r="C52" s="105">
        <f>(0.00112*(((12/5)^1.3)/(15/2)^1.4)*(3200000/2000))/2000</f>
        <v>1.6653167686656541E-4</v>
      </c>
      <c r="D52" s="138" t="s">
        <v>163</v>
      </c>
    </row>
    <row r="55" spans="1:4">
      <c r="A55" s="135" t="s">
        <v>193</v>
      </c>
    </row>
    <row r="56" spans="1:4">
      <c r="A56" s="134" t="s">
        <v>147</v>
      </c>
    </row>
    <row r="57" spans="1:4">
      <c r="A57" s="136" t="s">
        <v>148</v>
      </c>
    </row>
    <row r="58" spans="1:4">
      <c r="A58" s="105" t="s">
        <v>149</v>
      </c>
    </row>
    <row r="59" spans="1:4">
      <c r="A59" s="105" t="s">
        <v>150</v>
      </c>
    </row>
    <row r="60" spans="1:4">
      <c r="A60" s="136" t="s">
        <v>151</v>
      </c>
    </row>
    <row r="61" spans="1:4">
      <c r="A61" s="136" t="s">
        <v>152</v>
      </c>
    </row>
    <row r="62" spans="1:4">
      <c r="A62" s="136" t="s">
        <v>153</v>
      </c>
    </row>
    <row r="63" spans="1:4">
      <c r="A63" s="136" t="s">
        <v>154</v>
      </c>
    </row>
    <row r="64" spans="1:4">
      <c r="A64" s="136" t="s">
        <v>155</v>
      </c>
    </row>
    <row r="65" spans="1:4">
      <c r="A65" s="136" t="s">
        <v>156</v>
      </c>
    </row>
    <row r="66" spans="1:4">
      <c r="A66" s="136" t="s">
        <v>157</v>
      </c>
    </row>
    <row r="67" spans="1:4">
      <c r="A67" s="136" t="s">
        <v>194</v>
      </c>
    </row>
    <row r="68" spans="1:4">
      <c r="A68" s="136" t="s">
        <v>158</v>
      </c>
    </row>
    <row r="69" spans="1:4">
      <c r="A69" s="136"/>
      <c r="B69" s="137" t="s">
        <v>159</v>
      </c>
      <c r="C69" s="133" t="s">
        <v>160</v>
      </c>
    </row>
    <row r="70" spans="1:4">
      <c r="A70" s="136" t="s">
        <v>161</v>
      </c>
      <c r="B70" s="105">
        <f>10*(0.00112*(((12/5)^1.3)/(2/2)^1.4)*(1064000/2000))/30</f>
        <v>0.61984487464050175</v>
      </c>
      <c r="C70" s="105">
        <f>10*(0.00112*(((12/5)^1.3)/(15/2)^1.4)*(1064000/2000))/30</f>
        <v>3.6914521705421997E-2</v>
      </c>
      <c r="D70" s="137" t="s">
        <v>162</v>
      </c>
    </row>
    <row r="71" spans="1:4">
      <c r="B71" s="105">
        <f>(0.00112*(((12/5)^1.3)/(2/2)^1.4)*(1064000/2000))/2000</f>
        <v>9.2976731196075266E-4</v>
      </c>
      <c r="C71" s="105">
        <f>(0.00112*(((12/5)^1.3)/(15/2)^1.4)*(1064000/2000))/2000</f>
        <v>5.5371782558133002E-5</v>
      </c>
      <c r="D71" s="138" t="s">
        <v>163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A2" sqref="A2"/>
    </sheetView>
  </sheetViews>
  <sheetFormatPr defaultRowHeight="12.75"/>
  <cols>
    <col min="1" max="16384" width="9.140625" style="59"/>
  </cols>
  <sheetData>
    <row r="1" spans="1:1">
      <c r="A1" s="115" t="s">
        <v>220</v>
      </c>
    </row>
    <row r="5" spans="1:1">
      <c r="A5" s="135" t="s">
        <v>195</v>
      </c>
    </row>
    <row r="6" spans="1:1">
      <c r="A6" s="134" t="s">
        <v>147</v>
      </c>
    </row>
    <row r="7" spans="1:1">
      <c r="A7" s="136" t="s">
        <v>148</v>
      </c>
    </row>
    <row r="8" spans="1:1">
      <c r="A8" s="105" t="s">
        <v>149</v>
      </c>
    </row>
    <row r="9" spans="1:1">
      <c r="A9" s="105" t="s">
        <v>150</v>
      </c>
    </row>
    <row r="10" spans="1:1">
      <c r="A10" s="136" t="s">
        <v>151</v>
      </c>
    </row>
    <row r="11" spans="1:1">
      <c r="A11" s="136" t="s">
        <v>152</v>
      </c>
    </row>
    <row r="12" spans="1:1">
      <c r="A12" s="136" t="s">
        <v>153</v>
      </c>
    </row>
    <row r="13" spans="1:1">
      <c r="A13" s="136" t="s">
        <v>154</v>
      </c>
    </row>
    <row r="14" spans="1:1">
      <c r="A14" s="136" t="s">
        <v>155</v>
      </c>
    </row>
    <row r="15" spans="1:1">
      <c r="A15" s="136" t="s">
        <v>156</v>
      </c>
    </row>
    <row r="16" spans="1:1">
      <c r="A16" s="136" t="s">
        <v>157</v>
      </c>
    </row>
    <row r="17" spans="1:4">
      <c r="A17" s="136" t="s">
        <v>196</v>
      </c>
    </row>
    <row r="18" spans="1:4">
      <c r="A18" s="136" t="s">
        <v>158</v>
      </c>
    </row>
    <row r="19" spans="1:4">
      <c r="A19" s="136"/>
      <c r="B19" s="137" t="s">
        <v>159</v>
      </c>
      <c r="C19" s="133" t="s">
        <v>160</v>
      </c>
    </row>
    <row r="20" spans="1:4">
      <c r="A20" s="136" t="s">
        <v>161</v>
      </c>
      <c r="B20" s="105">
        <f>10*(0.00112*(((12/5)^1.3)/(2/2)^1.4)*(31760000/2000))/30</f>
        <v>18.502136483630014</v>
      </c>
      <c r="C20" s="105">
        <f>10*(0.00112*(((12/5)^1.3)/(15/2)^1.4)*(31760000/2000))/30</f>
        <v>1.1018845952671079</v>
      </c>
      <c r="D20" s="137" t="s">
        <v>162</v>
      </c>
    </row>
    <row r="21" spans="1:4">
      <c r="B21" s="105">
        <f>(0.00112*(((12/5)^1.3)/(2/2)^1.4)*(317600000/2000))/2000</f>
        <v>0.27753204725445024</v>
      </c>
      <c r="C21" s="105">
        <f>(0.00112*(((12/5)^1.3)/(15/2)^1.4)*(31760000/2000))/2000</f>
        <v>1.6528268929006619E-3</v>
      </c>
      <c r="D21" s="138" t="s">
        <v>163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G6" sqref="G6:J6"/>
    </sheetView>
  </sheetViews>
  <sheetFormatPr defaultColWidth="9.140625" defaultRowHeight="12.75"/>
  <cols>
    <col min="1" max="1" width="11.7109375" style="158" customWidth="1"/>
    <col min="2" max="23" width="5.7109375" style="158" customWidth="1"/>
    <col min="24" max="24" width="10.28515625" style="158" customWidth="1"/>
    <col min="25" max="37" width="8.7109375" style="158" customWidth="1"/>
    <col min="38" max="38" width="5" style="158" customWidth="1"/>
    <col min="39" max="41" width="11.7109375" style="158" customWidth="1"/>
    <col min="42" max="42" width="5" style="158" customWidth="1"/>
    <col min="43" max="43" width="6.42578125" style="158" customWidth="1"/>
    <col min="44" max="45" width="6.85546875" style="158" customWidth="1"/>
    <col min="46" max="16384" width="9.140625" style="158"/>
  </cols>
  <sheetData>
    <row r="1" spans="1:45" s="155" customFormat="1" ht="42" customHeight="1" thickBot="1">
      <c r="A1" s="378" t="s">
        <v>336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X1" s="156"/>
      <c r="Y1" s="380" t="s">
        <v>222</v>
      </c>
      <c r="Z1" s="381"/>
      <c r="AA1" s="381"/>
      <c r="AB1" s="381"/>
      <c r="AC1" s="381"/>
      <c r="AD1" s="382"/>
      <c r="AE1" s="157"/>
      <c r="AF1" s="380" t="s">
        <v>223</v>
      </c>
      <c r="AG1" s="381"/>
      <c r="AH1" s="381"/>
      <c r="AI1" s="381"/>
      <c r="AJ1" s="381"/>
      <c r="AK1" s="382"/>
      <c r="AM1" s="383" t="s">
        <v>224</v>
      </c>
      <c r="AN1" s="384"/>
      <c r="AO1" s="384"/>
      <c r="AQ1" s="385" t="s">
        <v>225</v>
      </c>
      <c r="AR1" s="386"/>
      <c r="AS1" s="387"/>
    </row>
    <row r="2" spans="1:45" s="159" customFormat="1" ht="26.25" customHeight="1" thickBot="1">
      <c r="A2" s="158"/>
      <c r="X2" s="160"/>
      <c r="Y2" s="388" t="s">
        <v>60</v>
      </c>
      <c r="Z2" s="356"/>
      <c r="AA2" s="356" t="s">
        <v>45</v>
      </c>
      <c r="AB2" s="356"/>
      <c r="AC2" s="356" t="s">
        <v>226</v>
      </c>
      <c r="AD2" s="357"/>
      <c r="AE2" s="161"/>
      <c r="AF2" s="388" t="s">
        <v>60</v>
      </c>
      <c r="AG2" s="356"/>
      <c r="AH2" s="356" t="s">
        <v>45</v>
      </c>
      <c r="AI2" s="356"/>
      <c r="AJ2" s="356" t="s">
        <v>226</v>
      </c>
      <c r="AK2" s="357"/>
      <c r="AL2" s="162"/>
      <c r="AM2" s="163" t="s">
        <v>60</v>
      </c>
      <c r="AN2" s="164" t="s">
        <v>45</v>
      </c>
      <c r="AO2" s="165" t="s">
        <v>226</v>
      </c>
      <c r="AP2" s="162"/>
      <c r="AQ2" s="358" t="s">
        <v>60</v>
      </c>
      <c r="AR2" s="360" t="s">
        <v>45</v>
      </c>
      <c r="AS2" s="362" t="s">
        <v>226</v>
      </c>
    </row>
    <row r="3" spans="1:45" s="170" customFormat="1" ht="35.25" customHeight="1" thickTop="1" thickBot="1">
      <c r="A3" s="166" t="s">
        <v>227</v>
      </c>
      <c r="B3" s="167">
        <v>1995</v>
      </c>
      <c r="C3" s="168">
        <v>1996</v>
      </c>
      <c r="D3" s="168">
        <v>1997</v>
      </c>
      <c r="E3" s="168">
        <v>1998</v>
      </c>
      <c r="F3" s="168">
        <v>1999</v>
      </c>
      <c r="G3" s="168">
        <v>2000</v>
      </c>
      <c r="H3" s="168">
        <v>2001</v>
      </c>
      <c r="I3" s="168">
        <v>2002</v>
      </c>
      <c r="J3" s="168">
        <v>2003</v>
      </c>
      <c r="K3" s="168">
        <v>2004</v>
      </c>
      <c r="L3" s="168">
        <v>2005</v>
      </c>
      <c r="M3" s="168">
        <v>2006</v>
      </c>
      <c r="N3" s="168">
        <v>2007</v>
      </c>
      <c r="O3" s="168">
        <v>2008</v>
      </c>
      <c r="P3" s="168">
        <v>2009</v>
      </c>
      <c r="Q3" s="168">
        <v>2010</v>
      </c>
      <c r="R3" s="168">
        <v>2011</v>
      </c>
      <c r="S3" s="168">
        <v>2012</v>
      </c>
      <c r="T3" s="168">
        <v>2013</v>
      </c>
      <c r="U3" s="168">
        <v>2014</v>
      </c>
      <c r="V3" s="169" t="s">
        <v>228</v>
      </c>
      <c r="X3" s="171" t="s">
        <v>227</v>
      </c>
      <c r="Y3" s="172" t="s">
        <v>229</v>
      </c>
      <c r="Z3" s="173" t="s">
        <v>230</v>
      </c>
      <c r="AA3" s="173" t="s">
        <v>229</v>
      </c>
      <c r="AB3" s="173" t="s">
        <v>230</v>
      </c>
      <c r="AC3" s="173" t="s">
        <v>229</v>
      </c>
      <c r="AD3" s="174" t="s">
        <v>230</v>
      </c>
      <c r="AE3" s="175"/>
      <c r="AF3" s="176" t="s">
        <v>229</v>
      </c>
      <c r="AG3" s="173" t="s">
        <v>230</v>
      </c>
      <c r="AH3" s="173" t="s">
        <v>229</v>
      </c>
      <c r="AI3" s="173" t="s">
        <v>230</v>
      </c>
      <c r="AJ3" s="173" t="s">
        <v>229</v>
      </c>
      <c r="AK3" s="174" t="s">
        <v>230</v>
      </c>
      <c r="AL3" s="177"/>
      <c r="AM3" s="176" t="s">
        <v>230</v>
      </c>
      <c r="AN3" s="173" t="s">
        <v>230</v>
      </c>
      <c r="AO3" s="174" t="s">
        <v>230</v>
      </c>
      <c r="AP3" s="177"/>
      <c r="AQ3" s="359"/>
      <c r="AR3" s="361"/>
      <c r="AS3" s="363"/>
    </row>
    <row r="4" spans="1:45" s="179" customFormat="1" ht="30" customHeight="1">
      <c r="A4" s="178" t="s">
        <v>231</v>
      </c>
      <c r="B4" s="364" t="s">
        <v>232</v>
      </c>
      <c r="C4" s="365"/>
      <c r="D4" s="365"/>
      <c r="E4" s="365"/>
      <c r="F4" s="366"/>
      <c r="G4" s="370" t="s">
        <v>233</v>
      </c>
      <c r="H4" s="371"/>
      <c r="I4" s="371"/>
      <c r="J4" s="371"/>
      <c r="K4" s="372"/>
      <c r="L4" s="373" t="s">
        <v>234</v>
      </c>
      <c r="M4" s="371"/>
      <c r="N4" s="372"/>
      <c r="O4" s="374" t="s">
        <v>235</v>
      </c>
      <c r="P4" s="375"/>
      <c r="Q4" s="375"/>
      <c r="R4" s="375"/>
      <c r="S4" s="375"/>
      <c r="T4" s="375"/>
      <c r="U4" s="375"/>
      <c r="V4" s="376"/>
      <c r="X4" s="180" t="s">
        <v>231</v>
      </c>
      <c r="Y4" s="181">
        <f>0.95*5.6</f>
        <v>5.3199999999999994</v>
      </c>
      <c r="Z4" s="182">
        <f>Y4/453.6</f>
        <v>1.1728395061728392E-2</v>
      </c>
      <c r="AA4" s="182">
        <v>6</v>
      </c>
      <c r="AB4" s="182">
        <f>AA4/453.6</f>
        <v>1.3227513227513227E-2</v>
      </c>
      <c r="AC4" s="182">
        <v>0.6</v>
      </c>
      <c r="AD4" s="183">
        <f>AC4/453.6</f>
        <v>1.3227513227513227E-3</v>
      </c>
      <c r="AE4" s="161"/>
      <c r="AF4" s="184">
        <f>0.95*5.6</f>
        <v>5.3199999999999994</v>
      </c>
      <c r="AG4" s="185">
        <f t="shared" ref="AG4:AG16" si="0">AF4/453.6</f>
        <v>1.1728395061728392E-2</v>
      </c>
      <c r="AH4" s="185">
        <v>6</v>
      </c>
      <c r="AI4" s="185">
        <f>AH4/453.6</f>
        <v>1.3227513227513227E-2</v>
      </c>
      <c r="AJ4" s="185">
        <v>0.6</v>
      </c>
      <c r="AK4" s="186">
        <f>AJ4/453.6</f>
        <v>1.3227513227513227E-3</v>
      </c>
      <c r="AL4" s="187"/>
      <c r="AM4" s="188">
        <f>0.7*Z4+0.3*AG4</f>
        <v>1.1728395061728392E-2</v>
      </c>
      <c r="AN4" s="189">
        <f>0.7*AB4+0.3*AI4</f>
        <v>1.3227513227513227E-2</v>
      </c>
      <c r="AO4" s="190">
        <f>0.7*AD4+0.3*AK4</f>
        <v>1.3227513227513227E-3</v>
      </c>
      <c r="AP4" s="187"/>
      <c r="AQ4" s="191">
        <f t="shared" ref="AQ4:AQ16" si="1">(Z4-AG4)/Z4</f>
        <v>0</v>
      </c>
      <c r="AR4" s="192">
        <f>(AB4-AI4)/AB4</f>
        <v>0</v>
      </c>
      <c r="AS4" s="193">
        <f>(AD4-AK4)/AD4</f>
        <v>0</v>
      </c>
    </row>
    <row r="5" spans="1:45" s="179" customFormat="1" ht="30" customHeight="1">
      <c r="A5" s="194" t="s">
        <v>236</v>
      </c>
      <c r="B5" s="367"/>
      <c r="C5" s="368"/>
      <c r="D5" s="368"/>
      <c r="E5" s="368"/>
      <c r="F5" s="369"/>
      <c r="G5" s="377" t="s">
        <v>237</v>
      </c>
      <c r="H5" s="327"/>
      <c r="I5" s="327"/>
      <c r="J5" s="327"/>
      <c r="K5" s="338"/>
      <c r="L5" s="333" t="s">
        <v>238</v>
      </c>
      <c r="M5" s="337"/>
      <c r="N5" s="338"/>
      <c r="O5" s="344" t="s">
        <v>239</v>
      </c>
      <c r="P5" s="334"/>
      <c r="Q5" s="334"/>
      <c r="R5" s="334"/>
      <c r="S5" s="334"/>
      <c r="T5" s="334"/>
      <c r="U5" s="334"/>
      <c r="V5" s="345"/>
      <c r="X5" s="180" t="s">
        <v>236</v>
      </c>
      <c r="Y5" s="181">
        <f>0.95*5.6</f>
        <v>5.3199999999999994</v>
      </c>
      <c r="Z5" s="195">
        <f t="shared" ref="Z5:Z16" si="2">Y5/453.6</f>
        <v>1.1728395061728392E-2</v>
      </c>
      <c r="AA5" s="195">
        <v>4.9000000000000004</v>
      </c>
      <c r="AB5" s="195">
        <f t="shared" ref="AB5:AB16" si="3">AA5/453.6</f>
        <v>1.0802469135802469E-2</v>
      </c>
      <c r="AC5" s="195">
        <v>0.6</v>
      </c>
      <c r="AD5" s="196">
        <f t="shared" ref="AD5:AD16" si="4">AC5/453.6</f>
        <v>1.3227513227513227E-3</v>
      </c>
      <c r="AE5" s="187"/>
      <c r="AF5" s="197">
        <f>0.95*5.6</f>
        <v>5.3199999999999994</v>
      </c>
      <c r="AG5" s="195">
        <f t="shared" si="0"/>
        <v>1.1728395061728392E-2</v>
      </c>
      <c r="AH5" s="195">
        <v>4.9000000000000004</v>
      </c>
      <c r="AI5" s="195">
        <f t="shared" ref="AI5:AI12" si="5">AH5/453.6</f>
        <v>1.0802469135802469E-2</v>
      </c>
      <c r="AJ5" s="195">
        <v>0.6</v>
      </c>
      <c r="AK5" s="196">
        <f t="shared" ref="AK5:AK12" si="6">AJ5/453.6</f>
        <v>1.3227513227513227E-3</v>
      </c>
      <c r="AL5" s="187"/>
      <c r="AM5" s="198">
        <f t="shared" ref="AM5:AM16" si="7">0.7*Z5+0.3*AG5</f>
        <v>1.1728395061728392E-2</v>
      </c>
      <c r="AN5" s="199">
        <f t="shared" ref="AN5:AN16" si="8">0.7*AB5+0.3*AI5</f>
        <v>1.0802469135802469E-2</v>
      </c>
      <c r="AO5" s="200">
        <f t="shared" ref="AO5:AO16" si="9">0.7*AD5+0.3*AK5</f>
        <v>1.3227513227513227E-3</v>
      </c>
      <c r="AP5" s="187"/>
      <c r="AQ5" s="201">
        <f t="shared" si="1"/>
        <v>0</v>
      </c>
      <c r="AR5" s="202">
        <f t="shared" ref="AR5:AR16" si="10">(AB5-AI5)/AB5</f>
        <v>0</v>
      </c>
      <c r="AS5" s="203">
        <f t="shared" ref="AS5:AS16" si="11">(AD5-AK5)/AD5</f>
        <v>0</v>
      </c>
    </row>
    <row r="6" spans="1:45" s="179" customFormat="1" ht="30" customHeight="1">
      <c r="A6" s="204" t="s">
        <v>240</v>
      </c>
      <c r="B6" s="205" t="s">
        <v>241</v>
      </c>
      <c r="C6" s="206"/>
      <c r="D6" s="206"/>
      <c r="E6" s="206"/>
      <c r="F6" s="207"/>
      <c r="G6" s="346" t="s">
        <v>242</v>
      </c>
      <c r="H6" s="334"/>
      <c r="I6" s="334"/>
      <c r="J6" s="335"/>
      <c r="K6" s="333" t="s">
        <v>243</v>
      </c>
      <c r="L6" s="334"/>
      <c r="M6" s="334"/>
      <c r="N6" s="335"/>
      <c r="O6" s="347" t="s">
        <v>244</v>
      </c>
      <c r="P6" s="337"/>
      <c r="Q6" s="337"/>
      <c r="R6" s="337"/>
      <c r="S6" s="337"/>
      <c r="T6" s="348" t="s">
        <v>245</v>
      </c>
      <c r="U6" s="337"/>
      <c r="V6" s="349"/>
      <c r="X6" s="180" t="s">
        <v>240</v>
      </c>
      <c r="Y6" s="181">
        <f>0.95*5.6</f>
        <v>5.3199999999999994</v>
      </c>
      <c r="Z6" s="195">
        <f t="shared" si="2"/>
        <v>1.1728395061728392E-2</v>
      </c>
      <c r="AA6" s="195">
        <v>4.0999999999999996</v>
      </c>
      <c r="AB6" s="195">
        <f t="shared" si="3"/>
        <v>9.0388007054673716E-3</v>
      </c>
      <c r="AC6" s="195">
        <v>0.45</v>
      </c>
      <c r="AD6" s="196">
        <f t="shared" si="4"/>
        <v>9.9206349206349201E-4</v>
      </c>
      <c r="AE6" s="187"/>
      <c r="AF6" s="197">
        <f>0.95*5.6</f>
        <v>5.3199999999999994</v>
      </c>
      <c r="AG6" s="195">
        <f t="shared" si="0"/>
        <v>1.1728395061728392E-2</v>
      </c>
      <c r="AH6" s="195">
        <v>4.0999999999999996</v>
      </c>
      <c r="AI6" s="195">
        <f t="shared" si="5"/>
        <v>9.0388007054673716E-3</v>
      </c>
      <c r="AJ6" s="195">
        <v>0.45</v>
      </c>
      <c r="AK6" s="196">
        <f t="shared" si="6"/>
        <v>9.9206349206349201E-4</v>
      </c>
      <c r="AL6" s="187"/>
      <c r="AM6" s="198">
        <f t="shared" si="7"/>
        <v>1.1728395061728392E-2</v>
      </c>
      <c r="AN6" s="199">
        <f t="shared" si="8"/>
        <v>9.0388007054673716E-3</v>
      </c>
      <c r="AO6" s="200">
        <f t="shared" si="9"/>
        <v>9.9206349206349201E-4</v>
      </c>
      <c r="AP6" s="187"/>
      <c r="AQ6" s="201">
        <f t="shared" si="1"/>
        <v>0</v>
      </c>
      <c r="AR6" s="202">
        <f t="shared" si="10"/>
        <v>0</v>
      </c>
      <c r="AS6" s="203">
        <f t="shared" si="11"/>
        <v>0</v>
      </c>
    </row>
    <row r="7" spans="1:45" s="179" customFormat="1" ht="30" customHeight="1">
      <c r="A7" s="194" t="s">
        <v>246</v>
      </c>
      <c r="B7" s="205"/>
      <c r="C7" s="206"/>
      <c r="D7" s="206"/>
      <c r="E7" s="208"/>
      <c r="F7" s="209"/>
      <c r="G7" s="209"/>
      <c r="H7" s="209"/>
      <c r="I7" s="209"/>
      <c r="J7" s="209"/>
      <c r="K7" s="326" t="s">
        <v>247</v>
      </c>
      <c r="L7" s="350"/>
      <c r="M7" s="350"/>
      <c r="N7" s="351"/>
      <c r="O7" s="347" t="s">
        <v>248</v>
      </c>
      <c r="P7" s="334"/>
      <c r="Q7" s="334"/>
      <c r="R7" s="334"/>
      <c r="S7" s="334"/>
      <c r="T7" s="348" t="s">
        <v>249</v>
      </c>
      <c r="U7" s="337"/>
      <c r="V7" s="349"/>
      <c r="X7" s="180" t="s">
        <v>246</v>
      </c>
      <c r="Y7" s="181">
        <f>0.95*5.6</f>
        <v>5.3199999999999994</v>
      </c>
      <c r="Z7" s="195">
        <f t="shared" si="2"/>
        <v>1.1728395061728392E-2</v>
      </c>
      <c r="AA7" s="195">
        <v>3.7</v>
      </c>
      <c r="AB7" s="195">
        <f t="shared" si="3"/>
        <v>8.1569664902998232E-3</v>
      </c>
      <c r="AC7" s="195">
        <v>0.3</v>
      </c>
      <c r="AD7" s="196">
        <f t="shared" si="4"/>
        <v>6.6137566137566134E-4</v>
      </c>
      <c r="AE7" s="187"/>
      <c r="AF7" s="197">
        <f>0.95*5.6</f>
        <v>5.3199999999999994</v>
      </c>
      <c r="AG7" s="195">
        <f t="shared" si="0"/>
        <v>1.1728395061728392E-2</v>
      </c>
      <c r="AH7" s="195">
        <v>3.7</v>
      </c>
      <c r="AI7" s="195">
        <f t="shared" si="5"/>
        <v>8.1569664902998232E-3</v>
      </c>
      <c r="AJ7" s="195">
        <v>0.3</v>
      </c>
      <c r="AK7" s="196">
        <f t="shared" si="6"/>
        <v>6.6137566137566134E-4</v>
      </c>
      <c r="AL7" s="187"/>
      <c r="AM7" s="198">
        <f t="shared" si="7"/>
        <v>1.1728395061728392E-2</v>
      </c>
      <c r="AN7" s="199">
        <f t="shared" si="8"/>
        <v>8.1569664902998232E-3</v>
      </c>
      <c r="AO7" s="200">
        <f t="shared" si="9"/>
        <v>6.6137566137566134E-4</v>
      </c>
      <c r="AP7" s="187"/>
      <c r="AQ7" s="201">
        <f t="shared" si="1"/>
        <v>0</v>
      </c>
      <c r="AR7" s="202">
        <f t="shared" si="10"/>
        <v>0</v>
      </c>
      <c r="AS7" s="203">
        <f t="shared" si="11"/>
        <v>0</v>
      </c>
    </row>
    <row r="8" spans="1:45" s="179" customFormat="1" ht="30" customHeight="1">
      <c r="A8" s="204" t="s">
        <v>250</v>
      </c>
      <c r="B8" s="205"/>
      <c r="C8" s="206"/>
      <c r="D8" s="206"/>
      <c r="E8" s="210"/>
      <c r="F8" s="209"/>
      <c r="G8" s="355" t="s">
        <v>251</v>
      </c>
      <c r="H8" s="320"/>
      <c r="I8" s="320"/>
      <c r="J8" s="321"/>
      <c r="K8" s="352"/>
      <c r="L8" s="353"/>
      <c r="M8" s="353"/>
      <c r="N8" s="354"/>
      <c r="O8" s="336" t="s">
        <v>252</v>
      </c>
      <c r="P8" s="334"/>
      <c r="Q8" s="334"/>
      <c r="R8" s="335"/>
      <c r="S8" s="329" t="s">
        <v>253</v>
      </c>
      <c r="T8" s="327"/>
      <c r="U8" s="327"/>
      <c r="V8" s="307" t="s">
        <v>254</v>
      </c>
      <c r="X8" s="180" t="s">
        <v>250</v>
      </c>
      <c r="Y8" s="181">
        <f>0.95*5.6</f>
        <v>5.3199999999999994</v>
      </c>
      <c r="Z8" s="195">
        <f t="shared" si="2"/>
        <v>1.1728395061728392E-2</v>
      </c>
      <c r="AA8" s="195">
        <v>3.7</v>
      </c>
      <c r="AB8" s="195">
        <f t="shared" si="3"/>
        <v>8.1569664902998232E-3</v>
      </c>
      <c r="AC8" s="195">
        <v>0.3</v>
      </c>
      <c r="AD8" s="196">
        <f t="shared" si="4"/>
        <v>6.6137566137566134E-4</v>
      </c>
      <c r="AE8" s="187"/>
      <c r="AF8" s="211">
        <f>0.95*3.5</f>
        <v>3.3249999999999997</v>
      </c>
      <c r="AG8" s="212">
        <f t="shared" si="0"/>
        <v>7.3302469135802456E-3</v>
      </c>
      <c r="AH8" s="212">
        <v>3.7</v>
      </c>
      <c r="AI8" s="212">
        <f t="shared" si="5"/>
        <v>8.1569664902998232E-3</v>
      </c>
      <c r="AJ8" s="212">
        <v>0.3</v>
      </c>
      <c r="AK8" s="213">
        <f t="shared" si="6"/>
        <v>6.6137566137566134E-4</v>
      </c>
      <c r="AL8" s="187"/>
      <c r="AM8" s="198">
        <f t="shared" si="7"/>
        <v>1.0408950617283948E-2</v>
      </c>
      <c r="AN8" s="199">
        <f t="shared" si="8"/>
        <v>8.1569664902998232E-3</v>
      </c>
      <c r="AO8" s="200">
        <f t="shared" si="9"/>
        <v>6.6137566137566134E-4</v>
      </c>
      <c r="AP8" s="187"/>
      <c r="AQ8" s="201">
        <f t="shared" si="1"/>
        <v>0.37499999999999994</v>
      </c>
      <c r="AR8" s="202">
        <f t="shared" si="10"/>
        <v>0</v>
      </c>
      <c r="AS8" s="203">
        <f t="shared" si="11"/>
        <v>0</v>
      </c>
    </row>
    <row r="9" spans="1:45" s="179" customFormat="1" ht="30" customHeight="1">
      <c r="A9" s="194" t="s">
        <v>255</v>
      </c>
      <c r="B9" s="205"/>
      <c r="C9" s="206"/>
      <c r="D9" s="214"/>
      <c r="E9" s="215"/>
      <c r="F9" s="215"/>
      <c r="G9" s="215"/>
      <c r="H9" s="215"/>
      <c r="I9" s="216"/>
      <c r="J9" s="333" t="s">
        <v>256</v>
      </c>
      <c r="K9" s="334"/>
      <c r="L9" s="334"/>
      <c r="M9" s="335"/>
      <c r="N9" s="336" t="s">
        <v>257</v>
      </c>
      <c r="O9" s="334"/>
      <c r="P9" s="334"/>
      <c r="Q9" s="334"/>
      <c r="R9" s="335"/>
      <c r="S9" s="330"/>
      <c r="T9" s="331"/>
      <c r="U9" s="331"/>
      <c r="V9" s="332"/>
      <c r="X9" s="180" t="s">
        <v>255</v>
      </c>
      <c r="Y9" s="217">
        <f>0.95*4.9</f>
        <v>4.6550000000000002</v>
      </c>
      <c r="Z9" s="195">
        <f t="shared" si="2"/>
        <v>1.0262345679012345E-2</v>
      </c>
      <c r="AA9" s="195">
        <v>3.7</v>
      </c>
      <c r="AB9" s="195">
        <f t="shared" si="3"/>
        <v>8.1569664902998232E-3</v>
      </c>
      <c r="AC9" s="195">
        <v>0.22</v>
      </c>
      <c r="AD9" s="196">
        <f t="shared" si="4"/>
        <v>4.8500881834215163E-4</v>
      </c>
      <c r="AE9" s="187"/>
      <c r="AF9" s="211">
        <f>0.95*3</f>
        <v>2.8499999999999996</v>
      </c>
      <c r="AG9" s="212">
        <f t="shared" si="0"/>
        <v>6.2830687830687819E-3</v>
      </c>
      <c r="AH9" s="212">
        <v>3.7</v>
      </c>
      <c r="AI9" s="212">
        <f t="shared" si="5"/>
        <v>8.1569664902998232E-3</v>
      </c>
      <c r="AJ9" s="212">
        <v>0.22</v>
      </c>
      <c r="AK9" s="213">
        <f t="shared" si="6"/>
        <v>4.8500881834215163E-4</v>
      </c>
      <c r="AL9" s="187"/>
      <c r="AM9" s="198">
        <f t="shared" si="7"/>
        <v>9.0685626102292756E-3</v>
      </c>
      <c r="AN9" s="199">
        <f t="shared" si="8"/>
        <v>8.1569664902998232E-3</v>
      </c>
      <c r="AO9" s="200">
        <f t="shared" si="9"/>
        <v>4.8500881834215163E-4</v>
      </c>
      <c r="AP9" s="187"/>
      <c r="AQ9" s="201">
        <f t="shared" si="1"/>
        <v>0.38775510204081642</v>
      </c>
      <c r="AR9" s="202">
        <f t="shared" si="10"/>
        <v>0</v>
      </c>
      <c r="AS9" s="203">
        <f t="shared" si="11"/>
        <v>0</v>
      </c>
    </row>
    <row r="10" spans="1:45" s="179" customFormat="1" ht="30" customHeight="1">
      <c r="A10" s="204" t="s">
        <v>258</v>
      </c>
      <c r="B10" s="218"/>
      <c r="C10" s="208"/>
      <c r="D10" s="209"/>
      <c r="E10" s="209"/>
      <c r="F10" s="209"/>
      <c r="G10" s="209"/>
      <c r="H10" s="209"/>
      <c r="I10" s="209"/>
      <c r="J10" s="333" t="s">
        <v>259</v>
      </c>
      <c r="K10" s="337"/>
      <c r="L10" s="338"/>
      <c r="M10" s="339" t="s">
        <v>260</v>
      </c>
      <c r="N10" s="327"/>
      <c r="O10" s="327"/>
      <c r="P10" s="327"/>
      <c r="Q10" s="328"/>
      <c r="R10" s="329" t="s">
        <v>261</v>
      </c>
      <c r="S10" s="327"/>
      <c r="T10" s="327"/>
      <c r="U10" s="219"/>
      <c r="V10" s="341" t="s">
        <v>262</v>
      </c>
      <c r="X10" s="180" t="s">
        <v>258</v>
      </c>
      <c r="Y10" s="217">
        <f>0.95*4.9</f>
        <v>4.6550000000000002</v>
      </c>
      <c r="Z10" s="195">
        <f t="shared" si="2"/>
        <v>1.0262345679012345E-2</v>
      </c>
      <c r="AA10" s="195">
        <v>2.6</v>
      </c>
      <c r="AB10" s="195">
        <f t="shared" si="3"/>
        <v>5.7319223985890649E-3</v>
      </c>
      <c r="AC10" s="195">
        <v>0.15</v>
      </c>
      <c r="AD10" s="196">
        <f t="shared" si="4"/>
        <v>3.3068783068783067E-4</v>
      </c>
      <c r="AE10" s="187"/>
      <c r="AF10" s="211">
        <f>0.95*3</f>
        <v>2.8499999999999996</v>
      </c>
      <c r="AG10" s="212">
        <f t="shared" si="0"/>
        <v>6.2830687830687819E-3</v>
      </c>
      <c r="AH10" s="212">
        <v>2.6</v>
      </c>
      <c r="AI10" s="212">
        <f t="shared" si="5"/>
        <v>5.7319223985890649E-3</v>
      </c>
      <c r="AJ10" s="212">
        <v>0.15</v>
      </c>
      <c r="AK10" s="213">
        <f t="shared" si="6"/>
        <v>3.3068783068783067E-4</v>
      </c>
      <c r="AL10" s="187"/>
      <c r="AM10" s="198">
        <f t="shared" si="7"/>
        <v>9.0685626102292756E-3</v>
      </c>
      <c r="AN10" s="199">
        <f t="shared" si="8"/>
        <v>5.7319223985890649E-3</v>
      </c>
      <c r="AO10" s="200">
        <f t="shared" si="9"/>
        <v>3.3068783068783067E-4</v>
      </c>
      <c r="AP10" s="187"/>
      <c r="AQ10" s="201">
        <f t="shared" si="1"/>
        <v>0.38775510204081642</v>
      </c>
      <c r="AR10" s="202">
        <f t="shared" si="10"/>
        <v>0</v>
      </c>
      <c r="AS10" s="203">
        <f t="shared" si="11"/>
        <v>0</v>
      </c>
    </row>
    <row r="11" spans="1:45" s="179" customFormat="1" ht="30" customHeight="1">
      <c r="A11" s="220" t="s">
        <v>263</v>
      </c>
      <c r="B11" s="206" t="s">
        <v>241</v>
      </c>
      <c r="C11" s="210"/>
      <c r="D11" s="209"/>
      <c r="E11" s="221" t="s">
        <v>264</v>
      </c>
      <c r="F11" s="209"/>
      <c r="G11" s="222"/>
      <c r="H11" s="223"/>
      <c r="I11" s="224"/>
      <c r="J11" s="225" t="s">
        <v>265</v>
      </c>
      <c r="K11" s="224"/>
      <c r="L11" s="224"/>
      <c r="M11" s="322"/>
      <c r="N11" s="320"/>
      <c r="O11" s="320"/>
      <c r="P11" s="320"/>
      <c r="Q11" s="321"/>
      <c r="R11" s="322"/>
      <c r="S11" s="320"/>
      <c r="T11" s="320"/>
      <c r="U11" s="226"/>
      <c r="V11" s="342"/>
      <c r="X11" s="180" t="s">
        <v>263</v>
      </c>
      <c r="Y11" s="217">
        <f t="shared" ref="Y11:Y16" si="12">0.95*4.8</f>
        <v>4.5599999999999996</v>
      </c>
      <c r="Z11" s="195">
        <f t="shared" si="2"/>
        <v>1.0052910052910051E-2</v>
      </c>
      <c r="AA11" s="195">
        <v>2.6</v>
      </c>
      <c r="AB11" s="195">
        <f t="shared" si="3"/>
        <v>5.7319223985890649E-3</v>
      </c>
      <c r="AC11" s="195">
        <v>0.15</v>
      </c>
      <c r="AD11" s="196">
        <f t="shared" si="4"/>
        <v>3.3068783068783067E-4</v>
      </c>
      <c r="AE11" s="187"/>
      <c r="AF11" s="211">
        <f>0.95*3</f>
        <v>2.8499999999999996</v>
      </c>
      <c r="AG11" s="212">
        <f t="shared" si="0"/>
        <v>6.2830687830687819E-3</v>
      </c>
      <c r="AH11" s="212">
        <v>2.6</v>
      </c>
      <c r="AI11" s="212">
        <f t="shared" si="5"/>
        <v>5.7319223985890649E-3</v>
      </c>
      <c r="AJ11" s="212">
        <v>0.15</v>
      </c>
      <c r="AK11" s="213">
        <f t="shared" si="6"/>
        <v>3.3068783068783067E-4</v>
      </c>
      <c r="AL11" s="187"/>
      <c r="AM11" s="198">
        <f t="shared" si="7"/>
        <v>8.9219576719576695E-3</v>
      </c>
      <c r="AN11" s="199">
        <f t="shared" si="8"/>
        <v>5.7319223985890649E-3</v>
      </c>
      <c r="AO11" s="200">
        <f t="shared" si="9"/>
        <v>3.3068783068783067E-4</v>
      </c>
      <c r="AP11" s="187"/>
      <c r="AQ11" s="201">
        <f t="shared" si="1"/>
        <v>0.375</v>
      </c>
      <c r="AR11" s="202">
        <f t="shared" si="10"/>
        <v>0</v>
      </c>
      <c r="AS11" s="203">
        <f t="shared" si="11"/>
        <v>0</v>
      </c>
    </row>
    <row r="12" spans="1:45" s="179" customFormat="1" ht="30" customHeight="1">
      <c r="A12" s="227" t="s">
        <v>266</v>
      </c>
      <c r="B12" s="218"/>
      <c r="C12" s="207"/>
      <c r="D12" s="215"/>
      <c r="E12" s="215"/>
      <c r="F12" s="215"/>
      <c r="G12" s="209"/>
      <c r="H12" s="222"/>
      <c r="I12" s="228"/>
      <c r="J12" s="229"/>
      <c r="K12" s="229"/>
      <c r="L12" s="230"/>
      <c r="M12" s="330"/>
      <c r="N12" s="331"/>
      <c r="O12" s="331"/>
      <c r="P12" s="331"/>
      <c r="Q12" s="340"/>
      <c r="R12" s="330"/>
      <c r="S12" s="331"/>
      <c r="T12" s="331"/>
      <c r="U12" s="219"/>
      <c r="V12" s="343"/>
      <c r="X12" s="180" t="s">
        <v>266</v>
      </c>
      <c r="Y12" s="217">
        <f t="shared" si="12"/>
        <v>4.5599999999999996</v>
      </c>
      <c r="Z12" s="195">
        <f t="shared" si="2"/>
        <v>1.0052910052910051E-2</v>
      </c>
      <c r="AA12" s="195">
        <v>2.6</v>
      </c>
      <c r="AB12" s="195">
        <f t="shared" si="3"/>
        <v>5.7319223985890649E-3</v>
      </c>
      <c r="AC12" s="195">
        <v>0.15</v>
      </c>
      <c r="AD12" s="196">
        <f t="shared" si="4"/>
        <v>3.3068783068783067E-4</v>
      </c>
      <c r="AE12" s="187"/>
      <c r="AF12" s="211">
        <f>0.95*3</f>
        <v>2.8499999999999996</v>
      </c>
      <c r="AG12" s="212">
        <f t="shared" si="0"/>
        <v>6.2830687830687819E-3</v>
      </c>
      <c r="AH12" s="212">
        <v>2.6</v>
      </c>
      <c r="AI12" s="212">
        <f t="shared" si="5"/>
        <v>5.7319223985890649E-3</v>
      </c>
      <c r="AJ12" s="212">
        <v>0.15</v>
      </c>
      <c r="AK12" s="213">
        <f t="shared" si="6"/>
        <v>3.3068783068783067E-4</v>
      </c>
      <c r="AL12" s="187"/>
      <c r="AM12" s="198">
        <f t="shared" si="7"/>
        <v>8.9219576719576695E-3</v>
      </c>
      <c r="AN12" s="199">
        <f t="shared" si="8"/>
        <v>5.7319223985890649E-3</v>
      </c>
      <c r="AO12" s="200">
        <f t="shared" si="9"/>
        <v>3.3068783068783067E-4</v>
      </c>
      <c r="AP12" s="187"/>
      <c r="AQ12" s="201">
        <f t="shared" si="1"/>
        <v>0.375</v>
      </c>
      <c r="AR12" s="202">
        <f t="shared" si="10"/>
        <v>0</v>
      </c>
      <c r="AS12" s="203">
        <f t="shared" si="11"/>
        <v>0</v>
      </c>
    </row>
    <row r="13" spans="1:45" s="179" customFormat="1" ht="30" customHeight="1">
      <c r="A13" s="311" t="s">
        <v>267</v>
      </c>
      <c r="B13" s="313" t="s">
        <v>241</v>
      </c>
      <c r="C13" s="314"/>
      <c r="D13" s="314"/>
      <c r="E13" s="314"/>
      <c r="F13" s="315"/>
      <c r="G13" s="319" t="s">
        <v>264</v>
      </c>
      <c r="H13" s="320"/>
      <c r="I13" s="320"/>
      <c r="J13" s="320"/>
      <c r="K13" s="320"/>
      <c r="L13" s="321"/>
      <c r="M13" s="326" t="s">
        <v>265</v>
      </c>
      <c r="N13" s="327"/>
      <c r="O13" s="327"/>
      <c r="P13" s="327"/>
      <c r="Q13" s="328"/>
      <c r="R13" s="329" t="s">
        <v>268</v>
      </c>
      <c r="S13" s="327"/>
      <c r="T13" s="327"/>
      <c r="U13" s="327"/>
      <c r="V13" s="307" t="s">
        <v>269</v>
      </c>
      <c r="X13" s="305" t="s">
        <v>267</v>
      </c>
      <c r="Y13" s="217">
        <f t="shared" si="12"/>
        <v>4.5599999999999996</v>
      </c>
      <c r="Z13" s="195">
        <f t="shared" si="2"/>
        <v>1.0052910052910051E-2</v>
      </c>
      <c r="AA13" s="195">
        <v>2.6</v>
      </c>
      <c r="AB13" s="195">
        <f t="shared" si="3"/>
        <v>5.7319223985890649E-3</v>
      </c>
      <c r="AC13" s="195">
        <v>0.15</v>
      </c>
      <c r="AD13" s="196">
        <f t="shared" si="4"/>
        <v>3.3068783068783067E-4</v>
      </c>
      <c r="AE13" s="187"/>
      <c r="AF13" s="197">
        <f>0.95*4.8</f>
        <v>4.5599999999999996</v>
      </c>
      <c r="AG13" s="195">
        <f t="shared" si="0"/>
        <v>1.0052910052910051E-2</v>
      </c>
      <c r="AH13" s="195">
        <v>2.6</v>
      </c>
      <c r="AI13" s="195">
        <f>AH13/453.6</f>
        <v>5.7319223985890649E-3</v>
      </c>
      <c r="AJ13" s="195">
        <v>0.15</v>
      </c>
      <c r="AK13" s="196">
        <f>AJ13/453.6</f>
        <v>3.3068783068783067E-4</v>
      </c>
      <c r="AL13" s="187"/>
      <c r="AM13" s="198">
        <f t="shared" si="7"/>
        <v>1.005291005291005E-2</v>
      </c>
      <c r="AN13" s="199">
        <f t="shared" si="8"/>
        <v>5.7319223985890649E-3</v>
      </c>
      <c r="AO13" s="200">
        <f t="shared" si="9"/>
        <v>3.3068783068783067E-4</v>
      </c>
      <c r="AP13" s="187"/>
      <c r="AQ13" s="201">
        <f t="shared" si="1"/>
        <v>0</v>
      </c>
      <c r="AR13" s="202">
        <f t="shared" si="10"/>
        <v>0</v>
      </c>
      <c r="AS13" s="203">
        <f t="shared" si="11"/>
        <v>0</v>
      </c>
    </row>
    <row r="14" spans="1:45" s="179" customFormat="1" ht="30" customHeight="1">
      <c r="A14" s="312"/>
      <c r="B14" s="313"/>
      <c r="C14" s="314"/>
      <c r="D14" s="314"/>
      <c r="E14" s="314"/>
      <c r="F14" s="315"/>
      <c r="G14" s="322"/>
      <c r="H14" s="320"/>
      <c r="I14" s="320"/>
      <c r="J14" s="320"/>
      <c r="K14" s="320"/>
      <c r="L14" s="321"/>
      <c r="M14" s="322"/>
      <c r="N14" s="320"/>
      <c r="O14" s="320"/>
      <c r="P14" s="320"/>
      <c r="Q14" s="321"/>
      <c r="R14" s="322"/>
      <c r="S14" s="320"/>
      <c r="T14" s="320"/>
      <c r="U14" s="320"/>
      <c r="V14" s="332"/>
      <c r="X14" s="306"/>
      <c r="Y14" s="217">
        <f t="shared" si="12"/>
        <v>4.5599999999999996</v>
      </c>
      <c r="Z14" s="195">
        <f t="shared" si="2"/>
        <v>1.0052910052910051E-2</v>
      </c>
      <c r="AA14" s="195">
        <v>2.6</v>
      </c>
      <c r="AB14" s="195">
        <f t="shared" si="3"/>
        <v>5.7319223985890649E-3</v>
      </c>
      <c r="AC14" s="195">
        <v>0.15</v>
      </c>
      <c r="AD14" s="196">
        <f t="shared" si="4"/>
        <v>3.3068783068783067E-4</v>
      </c>
      <c r="AE14" s="187"/>
      <c r="AF14" s="197">
        <f>0.95*4.8</f>
        <v>4.5599999999999996</v>
      </c>
      <c r="AG14" s="195">
        <f t="shared" si="0"/>
        <v>1.0052910052910051E-2</v>
      </c>
      <c r="AH14" s="195">
        <v>2.6</v>
      </c>
      <c r="AI14" s="195">
        <f>AH14/453.6</f>
        <v>5.7319223985890649E-3</v>
      </c>
      <c r="AJ14" s="195">
        <v>0.15</v>
      </c>
      <c r="AK14" s="196">
        <f>AJ14/453.6</f>
        <v>3.3068783068783067E-4</v>
      </c>
      <c r="AL14" s="187"/>
      <c r="AM14" s="198">
        <f t="shared" si="7"/>
        <v>1.005291005291005E-2</v>
      </c>
      <c r="AN14" s="199">
        <f t="shared" si="8"/>
        <v>5.7319223985890649E-3</v>
      </c>
      <c r="AO14" s="200">
        <f t="shared" si="9"/>
        <v>3.3068783068783067E-4</v>
      </c>
      <c r="AP14" s="187"/>
      <c r="AQ14" s="201">
        <f t="shared" si="1"/>
        <v>0</v>
      </c>
      <c r="AR14" s="202">
        <f t="shared" si="10"/>
        <v>0</v>
      </c>
      <c r="AS14" s="203">
        <f t="shared" si="11"/>
        <v>0</v>
      </c>
    </row>
    <row r="15" spans="1:45" s="179" customFormat="1" ht="30" customHeight="1">
      <c r="A15" s="220" t="s">
        <v>270</v>
      </c>
      <c r="B15" s="313"/>
      <c r="C15" s="314"/>
      <c r="D15" s="314"/>
      <c r="E15" s="314"/>
      <c r="F15" s="315"/>
      <c r="G15" s="322"/>
      <c r="H15" s="320"/>
      <c r="I15" s="320"/>
      <c r="J15" s="320"/>
      <c r="K15" s="320"/>
      <c r="L15" s="321"/>
      <c r="M15" s="322"/>
      <c r="N15" s="320"/>
      <c r="O15" s="320"/>
      <c r="P15" s="320"/>
      <c r="Q15" s="321"/>
      <c r="R15" s="330"/>
      <c r="S15" s="331"/>
      <c r="T15" s="331"/>
      <c r="U15" s="331"/>
      <c r="V15" s="307" t="s">
        <v>271</v>
      </c>
      <c r="X15" s="180" t="s">
        <v>270</v>
      </c>
      <c r="Y15" s="217">
        <f t="shared" si="12"/>
        <v>4.5599999999999996</v>
      </c>
      <c r="Z15" s="195">
        <f t="shared" si="2"/>
        <v>1.0052910052910051E-2</v>
      </c>
      <c r="AA15" s="195">
        <v>2.6</v>
      </c>
      <c r="AB15" s="195">
        <f t="shared" si="3"/>
        <v>5.7319223985890649E-3</v>
      </c>
      <c r="AC15" s="195">
        <v>0.15</v>
      </c>
      <c r="AD15" s="196">
        <f t="shared" si="4"/>
        <v>3.3068783068783067E-4</v>
      </c>
      <c r="AE15" s="187"/>
      <c r="AF15" s="197">
        <f>0.95*4.8</f>
        <v>4.5599999999999996</v>
      </c>
      <c r="AG15" s="195">
        <f t="shared" si="0"/>
        <v>1.0052910052910051E-2</v>
      </c>
      <c r="AH15" s="195">
        <v>2.6</v>
      </c>
      <c r="AI15" s="195">
        <f>AH15/453.6</f>
        <v>5.7319223985890649E-3</v>
      </c>
      <c r="AJ15" s="195">
        <v>0.15</v>
      </c>
      <c r="AK15" s="196">
        <f>AJ15/453.6</f>
        <v>3.3068783068783067E-4</v>
      </c>
      <c r="AL15" s="187"/>
      <c r="AM15" s="198">
        <f t="shared" si="7"/>
        <v>1.005291005291005E-2</v>
      </c>
      <c r="AN15" s="199">
        <f t="shared" si="8"/>
        <v>5.7319223985890649E-3</v>
      </c>
      <c r="AO15" s="200">
        <f t="shared" si="9"/>
        <v>3.3068783068783067E-4</v>
      </c>
      <c r="AP15" s="187"/>
      <c r="AQ15" s="201">
        <f t="shared" si="1"/>
        <v>0</v>
      </c>
      <c r="AR15" s="202">
        <f t="shared" si="10"/>
        <v>0</v>
      </c>
      <c r="AS15" s="203">
        <f t="shared" si="11"/>
        <v>0</v>
      </c>
    </row>
    <row r="16" spans="1:45" s="179" customFormat="1" ht="30" customHeight="1" thickBot="1">
      <c r="A16" s="231" t="s">
        <v>272</v>
      </c>
      <c r="B16" s="316"/>
      <c r="C16" s="317"/>
      <c r="D16" s="317"/>
      <c r="E16" s="317"/>
      <c r="F16" s="318"/>
      <c r="G16" s="323"/>
      <c r="H16" s="324"/>
      <c r="I16" s="324"/>
      <c r="J16" s="324"/>
      <c r="K16" s="324"/>
      <c r="L16" s="325"/>
      <c r="M16" s="323"/>
      <c r="N16" s="324"/>
      <c r="O16" s="324"/>
      <c r="P16" s="324"/>
      <c r="Q16" s="325"/>
      <c r="R16" s="309" t="s">
        <v>273</v>
      </c>
      <c r="S16" s="310"/>
      <c r="T16" s="310"/>
      <c r="U16" s="310"/>
      <c r="V16" s="308"/>
      <c r="X16" s="232" t="s">
        <v>272</v>
      </c>
      <c r="Y16" s="217">
        <f t="shared" si="12"/>
        <v>4.5599999999999996</v>
      </c>
      <c r="Z16" s="233">
        <f t="shared" si="2"/>
        <v>1.0052910052910051E-2</v>
      </c>
      <c r="AA16" s="233">
        <v>2.6</v>
      </c>
      <c r="AB16" s="233">
        <f t="shared" si="3"/>
        <v>5.7319223985890649E-3</v>
      </c>
      <c r="AC16" s="233">
        <v>0.15</v>
      </c>
      <c r="AD16" s="234">
        <f t="shared" si="4"/>
        <v>3.3068783068783067E-4</v>
      </c>
      <c r="AE16" s="187"/>
      <c r="AF16" s="235">
        <f>0.95*4.8</f>
        <v>4.5599999999999996</v>
      </c>
      <c r="AG16" s="233">
        <f t="shared" si="0"/>
        <v>1.0052910052910051E-2</v>
      </c>
      <c r="AH16" s="233">
        <v>2.6</v>
      </c>
      <c r="AI16" s="233">
        <f>AH16/453.6</f>
        <v>5.7319223985890649E-3</v>
      </c>
      <c r="AJ16" s="233">
        <v>0.15</v>
      </c>
      <c r="AK16" s="234">
        <f>AJ16/453.6</f>
        <v>3.3068783068783067E-4</v>
      </c>
      <c r="AL16" s="187"/>
      <c r="AM16" s="236">
        <f t="shared" si="7"/>
        <v>1.005291005291005E-2</v>
      </c>
      <c r="AN16" s="237">
        <f t="shared" si="8"/>
        <v>5.7319223985890649E-3</v>
      </c>
      <c r="AO16" s="238">
        <f t="shared" si="9"/>
        <v>3.3068783068783067E-4</v>
      </c>
      <c r="AP16" s="187"/>
      <c r="AQ16" s="239">
        <f t="shared" si="1"/>
        <v>0</v>
      </c>
      <c r="AR16" s="240">
        <f t="shared" si="10"/>
        <v>0</v>
      </c>
      <c r="AS16" s="241">
        <f t="shared" si="11"/>
        <v>0</v>
      </c>
    </row>
    <row r="17" spans="1:32" s="242" customFormat="1" ht="13.5" thickTop="1"/>
    <row r="18" spans="1:32" s="242" customFormat="1">
      <c r="A18" s="242" t="s">
        <v>274</v>
      </c>
    </row>
    <row r="19" spans="1:32">
      <c r="A19" s="242" t="s">
        <v>275</v>
      </c>
      <c r="AF19" s="243"/>
    </row>
    <row r="20" spans="1:32" s="242" customFormat="1">
      <c r="A20" s="242" t="s">
        <v>276</v>
      </c>
    </row>
    <row r="21" spans="1:32" s="242" customFormat="1">
      <c r="A21" s="242" t="s">
        <v>277</v>
      </c>
    </row>
    <row r="22" spans="1:32" s="244" customFormat="1">
      <c r="A22" s="242" t="s">
        <v>278</v>
      </c>
    </row>
    <row r="24" spans="1:32" s="244" customFormat="1">
      <c r="A24" s="242"/>
      <c r="F24" s="245"/>
      <c r="G24" s="303" t="s">
        <v>279</v>
      </c>
      <c r="J24" s="246"/>
      <c r="K24" s="303" t="s">
        <v>280</v>
      </c>
      <c r="N24" s="247"/>
      <c r="O24" s="304" t="s">
        <v>281</v>
      </c>
      <c r="R24" s="248"/>
      <c r="S24" s="249"/>
      <c r="T24" s="250" t="s">
        <v>282</v>
      </c>
      <c r="U24" s="243"/>
      <c r="V24" s="243"/>
      <c r="Y24" s="246"/>
      <c r="Z24" s="303" t="s">
        <v>280</v>
      </c>
      <c r="AC24" s="247"/>
      <c r="AD24" s="304" t="s">
        <v>281</v>
      </c>
    </row>
    <row r="25" spans="1:32" s="244" customFormat="1">
      <c r="A25" s="242"/>
      <c r="F25" s="251"/>
      <c r="G25" s="303"/>
      <c r="J25" s="252"/>
      <c r="K25" s="303"/>
      <c r="N25" s="253"/>
      <c r="O25" s="304"/>
      <c r="R25" s="254"/>
      <c r="S25" s="255"/>
      <c r="T25" s="256"/>
      <c r="U25" s="243"/>
      <c r="V25" s="243"/>
      <c r="Y25" s="252"/>
      <c r="Z25" s="303"/>
      <c r="AC25" s="253"/>
      <c r="AD25" s="304"/>
    </row>
    <row r="26" spans="1:32" s="244" customFormat="1">
      <c r="A26" s="242"/>
    </row>
    <row r="27" spans="1:32" s="258" customFormat="1">
      <c r="A27" s="257"/>
    </row>
    <row r="28" spans="1:32" s="258" customFormat="1">
      <c r="A28" s="257"/>
    </row>
    <row r="29" spans="1:32" s="258" customFormat="1">
      <c r="A29" s="257"/>
    </row>
    <row r="30" spans="1:32" s="258" customFormat="1">
      <c r="A30" s="257"/>
    </row>
    <row r="31" spans="1:32" s="258" customFormat="1">
      <c r="A31" s="257"/>
    </row>
    <row r="32" spans="1:32" s="258" customFormat="1">
      <c r="A32" s="257"/>
    </row>
    <row r="33" spans="1:1" s="258" customFormat="1">
      <c r="A33" s="257"/>
    </row>
    <row r="34" spans="1:1" s="258" customFormat="1">
      <c r="A34" s="257"/>
    </row>
    <row r="35" spans="1:1" s="258" customFormat="1">
      <c r="A35" s="257"/>
    </row>
    <row r="36" spans="1:1" s="258" customFormat="1">
      <c r="A36" s="257"/>
    </row>
    <row r="37" spans="1:1" s="258" customFormat="1">
      <c r="A37" s="257"/>
    </row>
    <row r="38" spans="1:1" s="258" customFormat="1">
      <c r="A38" s="257"/>
    </row>
    <row r="39" spans="1:1" s="258" customFormat="1">
      <c r="A39" s="257"/>
    </row>
    <row r="40" spans="1:1" s="258" customFormat="1">
      <c r="A40" s="257"/>
    </row>
    <row r="41" spans="1:1" s="258" customFormat="1">
      <c r="A41" s="257"/>
    </row>
    <row r="42" spans="1:1" s="258" customFormat="1">
      <c r="A42" s="257"/>
    </row>
    <row r="43" spans="1:1" s="258" customFormat="1">
      <c r="A43" s="257"/>
    </row>
    <row r="44" spans="1:1" s="258" customFormat="1">
      <c r="A44" s="257"/>
    </row>
    <row r="45" spans="1:1" s="258" customFormat="1">
      <c r="A45" s="257"/>
    </row>
    <row r="46" spans="1:1" s="258" customFormat="1">
      <c r="A46" s="257"/>
    </row>
    <row r="47" spans="1:1" s="258" customFormat="1">
      <c r="A47" s="257"/>
    </row>
    <row r="48" spans="1:1" s="258" customFormat="1">
      <c r="A48" s="257"/>
    </row>
    <row r="49" spans="1:1" s="258" customFormat="1">
      <c r="A49" s="257"/>
    </row>
    <row r="50" spans="1:1" s="258" customFormat="1">
      <c r="A50" s="257"/>
    </row>
    <row r="51" spans="1:1" s="258" customFormat="1">
      <c r="A51" s="257"/>
    </row>
    <row r="52" spans="1:1" s="258" customFormat="1">
      <c r="A52" s="257"/>
    </row>
    <row r="53" spans="1:1" s="258" customFormat="1">
      <c r="A53" s="257"/>
    </row>
    <row r="54" spans="1:1" s="258" customFormat="1">
      <c r="A54" s="257"/>
    </row>
    <row r="55" spans="1:1" s="258" customFormat="1">
      <c r="A55" s="257"/>
    </row>
    <row r="56" spans="1:1" s="258" customFormat="1">
      <c r="A56" s="257"/>
    </row>
    <row r="57" spans="1:1" s="258" customFormat="1">
      <c r="A57" s="257"/>
    </row>
    <row r="58" spans="1:1" s="258" customFormat="1">
      <c r="A58" s="257"/>
    </row>
    <row r="59" spans="1:1" s="258" customFormat="1">
      <c r="A59" s="257"/>
    </row>
    <row r="60" spans="1:1" s="258" customFormat="1">
      <c r="A60" s="257"/>
    </row>
    <row r="61" spans="1:1" s="258" customFormat="1">
      <c r="A61" s="257"/>
    </row>
    <row r="62" spans="1:1" s="258" customFormat="1">
      <c r="A62" s="257"/>
    </row>
    <row r="63" spans="1:1" s="258" customFormat="1">
      <c r="A63" s="257"/>
    </row>
    <row r="64" spans="1:1" s="258" customFormat="1">
      <c r="A64" s="257"/>
    </row>
    <row r="65" spans="1:1" s="258" customFormat="1">
      <c r="A65" s="257"/>
    </row>
    <row r="66" spans="1:1" s="258" customFormat="1">
      <c r="A66" s="257"/>
    </row>
    <row r="67" spans="1:1" s="258" customFormat="1">
      <c r="A67" s="257"/>
    </row>
    <row r="68" spans="1:1" s="258" customFormat="1">
      <c r="A68" s="257"/>
    </row>
    <row r="69" spans="1:1" s="258" customFormat="1">
      <c r="A69" s="257"/>
    </row>
    <row r="70" spans="1:1" s="258" customFormat="1">
      <c r="A70" s="257"/>
    </row>
    <row r="71" spans="1:1" s="258" customFormat="1">
      <c r="A71" s="257"/>
    </row>
    <row r="72" spans="1:1" s="258" customFormat="1">
      <c r="A72" s="257"/>
    </row>
    <row r="73" spans="1:1" s="258" customFormat="1">
      <c r="A73" s="257"/>
    </row>
    <row r="74" spans="1:1" s="258" customFormat="1">
      <c r="A74" s="257"/>
    </row>
    <row r="75" spans="1:1" s="258" customFormat="1">
      <c r="A75" s="257"/>
    </row>
    <row r="76" spans="1:1" s="258" customFormat="1">
      <c r="A76" s="257"/>
    </row>
    <row r="77" spans="1:1" s="258" customFormat="1">
      <c r="A77" s="257"/>
    </row>
    <row r="78" spans="1:1" s="258" customFormat="1">
      <c r="A78" s="257"/>
    </row>
    <row r="79" spans="1:1" s="258" customFormat="1">
      <c r="A79" s="257"/>
    </row>
    <row r="80" spans="1:1" s="258" customFormat="1">
      <c r="A80" s="257"/>
    </row>
    <row r="81" spans="1:1" s="258" customFormat="1">
      <c r="A81" s="257"/>
    </row>
    <row r="82" spans="1:1" s="258" customFormat="1">
      <c r="A82" s="257"/>
    </row>
    <row r="83" spans="1:1" s="258" customFormat="1">
      <c r="A83" s="257"/>
    </row>
    <row r="84" spans="1:1" s="258" customFormat="1">
      <c r="A84" s="257"/>
    </row>
    <row r="85" spans="1:1" s="258" customFormat="1">
      <c r="A85" s="257"/>
    </row>
    <row r="86" spans="1:1" s="258" customFormat="1">
      <c r="A86" s="257"/>
    </row>
    <row r="87" spans="1:1" s="258" customFormat="1">
      <c r="A87" s="257"/>
    </row>
    <row r="88" spans="1:1" s="258" customFormat="1">
      <c r="A88" s="257"/>
    </row>
    <row r="89" spans="1:1" s="258" customFormat="1">
      <c r="A89" s="257"/>
    </row>
    <row r="90" spans="1:1" s="258" customFormat="1">
      <c r="A90" s="257"/>
    </row>
    <row r="91" spans="1:1" s="258" customFormat="1">
      <c r="A91" s="257"/>
    </row>
    <row r="92" spans="1:1" s="258" customFormat="1">
      <c r="A92" s="257"/>
    </row>
    <row r="93" spans="1:1" s="258" customFormat="1">
      <c r="A93" s="257"/>
    </row>
    <row r="94" spans="1:1" s="258" customFormat="1">
      <c r="A94" s="257"/>
    </row>
    <row r="95" spans="1:1" s="258" customFormat="1">
      <c r="A95" s="257"/>
    </row>
    <row r="96" spans="1:1" s="258" customFormat="1">
      <c r="A96" s="257"/>
    </row>
    <row r="97" spans="1:1" s="258" customFormat="1">
      <c r="A97" s="257"/>
    </row>
    <row r="98" spans="1:1" s="258" customFormat="1">
      <c r="A98" s="257"/>
    </row>
    <row r="99" spans="1:1" s="258" customFormat="1">
      <c r="A99" s="257"/>
    </row>
    <row r="100" spans="1:1" s="258" customFormat="1">
      <c r="A100" s="257"/>
    </row>
    <row r="101" spans="1:1" s="258" customFormat="1">
      <c r="A101" s="257"/>
    </row>
    <row r="102" spans="1:1" s="258" customFormat="1">
      <c r="A102" s="257"/>
    </row>
    <row r="103" spans="1:1" s="258" customFormat="1">
      <c r="A103" s="257"/>
    </row>
    <row r="104" spans="1:1" s="258" customFormat="1">
      <c r="A104" s="257"/>
    </row>
    <row r="105" spans="1:1" s="258" customFormat="1">
      <c r="A105" s="257"/>
    </row>
    <row r="106" spans="1:1" s="258" customFormat="1">
      <c r="A106" s="257"/>
    </row>
    <row r="107" spans="1:1" s="258" customFormat="1">
      <c r="A107" s="257"/>
    </row>
    <row r="108" spans="1:1" s="258" customFormat="1">
      <c r="A108" s="257"/>
    </row>
    <row r="109" spans="1:1" s="258" customFormat="1">
      <c r="A109" s="257"/>
    </row>
    <row r="110" spans="1:1" s="258" customFormat="1">
      <c r="A110" s="257"/>
    </row>
    <row r="111" spans="1:1" s="258" customFormat="1">
      <c r="A111" s="257"/>
    </row>
    <row r="112" spans="1:1" s="258" customFormat="1">
      <c r="A112" s="257"/>
    </row>
    <row r="113" spans="1:1" s="258" customFormat="1">
      <c r="A113" s="257"/>
    </row>
    <row r="114" spans="1:1" s="258" customFormat="1">
      <c r="A114" s="257"/>
    </row>
    <row r="115" spans="1:1" s="258" customFormat="1">
      <c r="A115" s="257"/>
    </row>
    <row r="116" spans="1:1" s="258" customFormat="1">
      <c r="A116" s="257"/>
    </row>
    <row r="117" spans="1:1" s="258" customFormat="1">
      <c r="A117" s="257"/>
    </row>
    <row r="118" spans="1:1" s="258" customFormat="1">
      <c r="A118" s="257"/>
    </row>
    <row r="119" spans="1:1" s="258" customFormat="1">
      <c r="A119" s="257"/>
    </row>
    <row r="120" spans="1:1" s="258" customFormat="1">
      <c r="A120" s="257"/>
    </row>
    <row r="121" spans="1:1" s="258" customFormat="1">
      <c r="A121" s="257"/>
    </row>
    <row r="122" spans="1:1" s="258" customFormat="1">
      <c r="A122" s="257"/>
    </row>
    <row r="123" spans="1:1" s="258" customFormat="1">
      <c r="A123" s="257"/>
    </row>
    <row r="124" spans="1:1" s="258" customFormat="1">
      <c r="A124" s="257"/>
    </row>
    <row r="125" spans="1:1" s="258" customFormat="1">
      <c r="A125" s="257"/>
    </row>
    <row r="126" spans="1:1" s="258" customFormat="1">
      <c r="A126" s="257"/>
    </row>
    <row r="127" spans="1:1" s="258" customFormat="1">
      <c r="A127" s="257"/>
    </row>
    <row r="128" spans="1:1" s="258" customFormat="1">
      <c r="A128" s="257"/>
    </row>
    <row r="129" spans="1:1" s="258" customFormat="1">
      <c r="A129" s="257"/>
    </row>
    <row r="130" spans="1:1" s="258" customFormat="1">
      <c r="A130" s="257"/>
    </row>
    <row r="131" spans="1:1" s="258" customFormat="1">
      <c r="A131" s="257"/>
    </row>
    <row r="132" spans="1:1" s="258" customFormat="1">
      <c r="A132" s="257"/>
    </row>
    <row r="133" spans="1:1" s="258" customFormat="1">
      <c r="A133" s="257"/>
    </row>
    <row r="134" spans="1:1" s="258" customFormat="1">
      <c r="A134" s="257"/>
    </row>
    <row r="135" spans="1:1" s="258" customFormat="1">
      <c r="A135" s="257"/>
    </row>
    <row r="136" spans="1:1" s="258" customFormat="1">
      <c r="A136" s="257"/>
    </row>
    <row r="137" spans="1:1" s="258" customFormat="1">
      <c r="A137" s="257"/>
    </row>
    <row r="138" spans="1:1" s="258" customFormat="1">
      <c r="A138" s="257"/>
    </row>
    <row r="139" spans="1:1" s="258" customFormat="1">
      <c r="A139" s="257"/>
    </row>
    <row r="140" spans="1:1" s="258" customFormat="1">
      <c r="A140" s="257"/>
    </row>
    <row r="141" spans="1:1" s="258" customFormat="1">
      <c r="A141" s="257"/>
    </row>
    <row r="142" spans="1:1" s="258" customFormat="1">
      <c r="A142" s="257"/>
    </row>
    <row r="143" spans="1:1" s="258" customFormat="1">
      <c r="A143" s="257"/>
    </row>
    <row r="144" spans="1:1" s="258" customFormat="1">
      <c r="A144" s="257"/>
    </row>
    <row r="145" spans="1:1" s="258" customFormat="1">
      <c r="A145" s="257"/>
    </row>
    <row r="146" spans="1:1" s="159" customFormat="1">
      <c r="A146" s="158"/>
    </row>
    <row r="147" spans="1:1" s="159" customFormat="1">
      <c r="A147" s="158"/>
    </row>
    <row r="148" spans="1:1" s="159" customFormat="1">
      <c r="A148" s="158"/>
    </row>
    <row r="149" spans="1:1" s="159" customFormat="1">
      <c r="A149" s="158"/>
    </row>
    <row r="150" spans="1:1" s="159" customFormat="1">
      <c r="A150" s="158"/>
    </row>
    <row r="151" spans="1:1" s="159" customFormat="1">
      <c r="A151" s="158"/>
    </row>
    <row r="152" spans="1:1" s="159" customFormat="1">
      <c r="A152" s="158"/>
    </row>
    <row r="153" spans="1:1" s="159" customFormat="1">
      <c r="A153" s="158"/>
    </row>
    <row r="154" spans="1:1" s="159" customFormat="1">
      <c r="A154" s="158"/>
    </row>
    <row r="155" spans="1:1" s="159" customFormat="1">
      <c r="A155" s="158"/>
    </row>
    <row r="156" spans="1:1" s="159" customFormat="1">
      <c r="A156" s="158"/>
    </row>
    <row r="157" spans="1:1" s="159" customFormat="1">
      <c r="A157" s="158"/>
    </row>
    <row r="158" spans="1:1" s="159" customFormat="1">
      <c r="A158" s="158"/>
    </row>
    <row r="159" spans="1:1" s="159" customFormat="1">
      <c r="A159" s="158"/>
    </row>
    <row r="160" spans="1:1" s="159" customFormat="1">
      <c r="A160" s="158"/>
    </row>
    <row r="161" spans="1:1" s="159" customFormat="1">
      <c r="A161" s="158"/>
    </row>
    <row r="162" spans="1:1" s="159" customFormat="1">
      <c r="A162" s="158"/>
    </row>
    <row r="163" spans="1:1" s="159" customFormat="1">
      <c r="A163" s="158"/>
    </row>
    <row r="164" spans="1:1" s="159" customFormat="1">
      <c r="A164" s="158"/>
    </row>
    <row r="165" spans="1:1" s="159" customFormat="1">
      <c r="A165" s="158"/>
    </row>
    <row r="166" spans="1:1" s="159" customFormat="1">
      <c r="A166" s="158"/>
    </row>
    <row r="167" spans="1:1" s="159" customFormat="1">
      <c r="A167" s="158"/>
    </row>
    <row r="168" spans="1:1" s="159" customFormat="1">
      <c r="A168" s="158"/>
    </row>
    <row r="169" spans="1:1" s="159" customFormat="1">
      <c r="A169" s="158"/>
    </row>
    <row r="170" spans="1:1" s="159" customFormat="1">
      <c r="A170" s="158"/>
    </row>
    <row r="171" spans="1:1" s="159" customFormat="1">
      <c r="A171" s="158"/>
    </row>
    <row r="172" spans="1:1" s="159" customFormat="1">
      <c r="A172" s="158"/>
    </row>
    <row r="173" spans="1:1" s="159" customFormat="1">
      <c r="A173" s="158"/>
    </row>
    <row r="174" spans="1:1" s="159" customFormat="1">
      <c r="A174" s="158"/>
    </row>
    <row r="175" spans="1:1" s="159" customFormat="1">
      <c r="A175" s="158"/>
    </row>
    <row r="176" spans="1:1" s="159" customFormat="1">
      <c r="A176" s="158"/>
    </row>
    <row r="177" spans="1:1" s="159" customFormat="1">
      <c r="A177" s="158"/>
    </row>
    <row r="178" spans="1:1" s="159" customFormat="1">
      <c r="A178" s="158"/>
    </row>
    <row r="179" spans="1:1" s="159" customFormat="1">
      <c r="A179" s="158"/>
    </row>
    <row r="180" spans="1:1" s="159" customFormat="1">
      <c r="A180" s="158"/>
    </row>
    <row r="181" spans="1:1" s="159" customFormat="1">
      <c r="A181" s="158"/>
    </row>
    <row r="182" spans="1:1" s="159" customFormat="1">
      <c r="A182" s="158"/>
    </row>
    <row r="183" spans="1:1" s="159" customFormat="1">
      <c r="A183" s="158"/>
    </row>
    <row r="184" spans="1:1" s="159" customFormat="1">
      <c r="A184" s="158"/>
    </row>
    <row r="185" spans="1:1" s="159" customFormat="1">
      <c r="A185" s="158"/>
    </row>
    <row r="186" spans="1:1" s="159" customFormat="1">
      <c r="A186" s="158"/>
    </row>
    <row r="187" spans="1:1" s="159" customFormat="1">
      <c r="A187" s="158"/>
    </row>
    <row r="188" spans="1:1" s="159" customFormat="1">
      <c r="A188" s="158"/>
    </row>
    <row r="189" spans="1:1" s="159" customFormat="1">
      <c r="A189" s="158"/>
    </row>
    <row r="190" spans="1:1" s="159" customFormat="1">
      <c r="A190" s="158"/>
    </row>
    <row r="191" spans="1:1" s="159" customFormat="1">
      <c r="A191" s="158"/>
    </row>
    <row r="192" spans="1:1" s="159" customFormat="1">
      <c r="A192" s="158"/>
    </row>
    <row r="193" spans="1:1" s="159" customFormat="1">
      <c r="A193" s="158"/>
    </row>
    <row r="194" spans="1:1" s="159" customFormat="1">
      <c r="A194" s="158"/>
    </row>
    <row r="195" spans="1:1" s="159" customFormat="1">
      <c r="A195" s="158"/>
    </row>
    <row r="196" spans="1:1" s="159" customFormat="1">
      <c r="A196" s="158"/>
    </row>
    <row r="197" spans="1:1" s="159" customFormat="1">
      <c r="A197" s="158"/>
    </row>
    <row r="198" spans="1:1" s="159" customFormat="1">
      <c r="A198" s="158"/>
    </row>
    <row r="199" spans="1:1" s="159" customFormat="1">
      <c r="A199" s="158"/>
    </row>
    <row r="200" spans="1:1" s="159" customFormat="1">
      <c r="A200" s="158"/>
    </row>
    <row r="201" spans="1:1" s="159" customFormat="1">
      <c r="A201" s="158"/>
    </row>
    <row r="202" spans="1:1" s="159" customFormat="1">
      <c r="A202" s="158"/>
    </row>
    <row r="203" spans="1:1" s="159" customFormat="1">
      <c r="A203" s="158"/>
    </row>
    <row r="204" spans="1:1" s="159" customFormat="1">
      <c r="A204" s="158"/>
    </row>
    <row r="205" spans="1:1" s="159" customFormat="1">
      <c r="A205" s="158"/>
    </row>
    <row r="206" spans="1:1" s="159" customFormat="1">
      <c r="A206" s="158"/>
    </row>
    <row r="207" spans="1:1" s="159" customFormat="1">
      <c r="A207" s="158"/>
    </row>
    <row r="208" spans="1:1" s="159" customFormat="1">
      <c r="A208" s="158"/>
    </row>
    <row r="209" spans="1:1" s="159" customFormat="1">
      <c r="A209" s="158"/>
    </row>
    <row r="210" spans="1:1" s="159" customFormat="1">
      <c r="A210" s="158"/>
    </row>
    <row r="211" spans="1:1" s="159" customFormat="1">
      <c r="A211" s="158"/>
    </row>
    <row r="212" spans="1:1" s="159" customFormat="1">
      <c r="A212" s="158"/>
    </row>
    <row r="213" spans="1:1" s="159" customFormat="1">
      <c r="A213" s="158"/>
    </row>
    <row r="214" spans="1:1" s="159" customFormat="1">
      <c r="A214" s="158"/>
    </row>
    <row r="215" spans="1:1" s="159" customFormat="1">
      <c r="A215" s="158"/>
    </row>
    <row r="216" spans="1:1" s="159" customFormat="1">
      <c r="A216" s="158"/>
    </row>
    <row r="217" spans="1:1" s="159" customFormat="1">
      <c r="A217" s="158"/>
    </row>
    <row r="218" spans="1:1" s="159" customFormat="1">
      <c r="A218" s="158"/>
    </row>
    <row r="219" spans="1:1" s="159" customFormat="1">
      <c r="A219" s="158"/>
    </row>
    <row r="220" spans="1:1" s="159" customFormat="1">
      <c r="A220" s="158"/>
    </row>
    <row r="221" spans="1:1" s="159" customFormat="1">
      <c r="A221" s="158"/>
    </row>
    <row r="222" spans="1:1" s="159" customFormat="1">
      <c r="A222" s="158"/>
    </row>
    <row r="223" spans="1:1" s="159" customFormat="1">
      <c r="A223" s="158"/>
    </row>
    <row r="224" spans="1:1" s="159" customFormat="1">
      <c r="A224" s="158"/>
    </row>
    <row r="225" spans="1:1" s="159" customFormat="1">
      <c r="A225" s="158"/>
    </row>
    <row r="226" spans="1:1" s="159" customFormat="1">
      <c r="A226" s="158"/>
    </row>
    <row r="227" spans="1:1" s="159" customFormat="1">
      <c r="A227" s="158"/>
    </row>
    <row r="228" spans="1:1" s="159" customFormat="1">
      <c r="A228" s="158"/>
    </row>
    <row r="229" spans="1:1" s="159" customFormat="1">
      <c r="A229" s="158"/>
    </row>
    <row r="230" spans="1:1" s="159" customFormat="1">
      <c r="A230" s="158"/>
    </row>
    <row r="231" spans="1:1" s="159" customFormat="1">
      <c r="A231" s="158"/>
    </row>
    <row r="232" spans="1:1" s="159" customFormat="1">
      <c r="A232" s="158"/>
    </row>
    <row r="233" spans="1:1" s="159" customFormat="1">
      <c r="A233" s="158"/>
    </row>
    <row r="234" spans="1:1" s="159" customFormat="1">
      <c r="A234" s="158"/>
    </row>
    <row r="235" spans="1:1" s="159" customFormat="1">
      <c r="A235" s="158"/>
    </row>
    <row r="236" spans="1:1" s="159" customFormat="1">
      <c r="A236" s="158"/>
    </row>
    <row r="237" spans="1:1" s="159" customFormat="1">
      <c r="A237" s="158"/>
    </row>
    <row r="238" spans="1:1" s="159" customFormat="1">
      <c r="A238" s="158"/>
    </row>
    <row r="239" spans="1:1" s="159" customFormat="1">
      <c r="A239" s="158"/>
    </row>
    <row r="240" spans="1:1" s="159" customFormat="1">
      <c r="A240" s="158"/>
    </row>
    <row r="241" spans="1:1" s="159" customFormat="1">
      <c r="A241" s="158"/>
    </row>
    <row r="242" spans="1:1" s="159" customFormat="1">
      <c r="A242" s="158"/>
    </row>
    <row r="243" spans="1:1" s="159" customFormat="1">
      <c r="A243" s="158"/>
    </row>
    <row r="244" spans="1:1" s="159" customFormat="1">
      <c r="A244" s="158"/>
    </row>
    <row r="245" spans="1:1" s="159" customFormat="1">
      <c r="A245" s="158"/>
    </row>
    <row r="246" spans="1:1" s="159" customFormat="1">
      <c r="A246" s="158"/>
    </row>
    <row r="247" spans="1:1" s="159" customFormat="1">
      <c r="A247" s="158"/>
    </row>
    <row r="248" spans="1:1" s="159" customFormat="1">
      <c r="A248" s="158"/>
    </row>
    <row r="249" spans="1:1" s="159" customFormat="1">
      <c r="A249" s="158"/>
    </row>
    <row r="250" spans="1:1" s="159" customFormat="1">
      <c r="A250" s="158"/>
    </row>
    <row r="251" spans="1:1" s="159" customFormat="1">
      <c r="A251" s="158"/>
    </row>
    <row r="252" spans="1:1" s="159" customFormat="1">
      <c r="A252" s="158"/>
    </row>
    <row r="253" spans="1:1" s="159" customFormat="1">
      <c r="A253" s="158"/>
    </row>
    <row r="254" spans="1:1" s="159" customFormat="1">
      <c r="A254" s="158"/>
    </row>
    <row r="255" spans="1:1" s="159" customFormat="1">
      <c r="A255" s="158"/>
    </row>
    <row r="256" spans="1:1" s="159" customFormat="1">
      <c r="A256" s="158"/>
    </row>
    <row r="257" spans="1:1" s="159" customFormat="1">
      <c r="A257" s="158"/>
    </row>
    <row r="258" spans="1:1" s="159" customFormat="1">
      <c r="A258" s="158"/>
    </row>
    <row r="259" spans="1:1" s="159" customFormat="1">
      <c r="A259" s="158"/>
    </row>
    <row r="260" spans="1:1" s="159" customFormat="1">
      <c r="A260" s="158"/>
    </row>
    <row r="261" spans="1:1" s="159" customFormat="1">
      <c r="A261" s="158"/>
    </row>
    <row r="262" spans="1:1" s="159" customFormat="1">
      <c r="A262" s="158"/>
    </row>
    <row r="263" spans="1:1" s="159" customFormat="1">
      <c r="A263" s="158"/>
    </row>
    <row r="264" spans="1:1" s="159" customFormat="1">
      <c r="A264" s="158"/>
    </row>
    <row r="265" spans="1:1" s="159" customFormat="1">
      <c r="A265" s="158"/>
    </row>
    <row r="266" spans="1:1" s="159" customFormat="1">
      <c r="A266" s="158"/>
    </row>
    <row r="267" spans="1:1" s="159" customFormat="1">
      <c r="A267" s="158"/>
    </row>
    <row r="268" spans="1:1" s="159" customFormat="1">
      <c r="A268" s="158"/>
    </row>
    <row r="269" spans="1:1" s="159" customFormat="1">
      <c r="A269" s="158"/>
    </row>
    <row r="270" spans="1:1" s="159" customFormat="1">
      <c r="A270" s="158"/>
    </row>
    <row r="271" spans="1:1" s="159" customFormat="1">
      <c r="A271" s="158"/>
    </row>
    <row r="272" spans="1:1" s="159" customFormat="1">
      <c r="A272" s="158"/>
    </row>
    <row r="273" spans="1:1" s="159" customFormat="1">
      <c r="A273" s="158"/>
    </row>
    <row r="274" spans="1:1" s="159" customFormat="1">
      <c r="A274" s="158"/>
    </row>
    <row r="275" spans="1:1" s="159" customFormat="1">
      <c r="A275" s="158"/>
    </row>
    <row r="276" spans="1:1" s="159" customFormat="1">
      <c r="A276" s="158"/>
    </row>
    <row r="277" spans="1:1" s="159" customFormat="1">
      <c r="A277" s="158"/>
    </row>
    <row r="278" spans="1:1" s="159" customFormat="1">
      <c r="A278" s="158"/>
    </row>
    <row r="279" spans="1:1" s="159" customFormat="1">
      <c r="A279" s="158"/>
    </row>
    <row r="280" spans="1:1" s="159" customFormat="1">
      <c r="A280" s="158"/>
    </row>
    <row r="281" spans="1:1" s="159" customFormat="1">
      <c r="A281" s="158"/>
    </row>
    <row r="282" spans="1:1" s="159" customFormat="1">
      <c r="A282" s="158"/>
    </row>
    <row r="283" spans="1:1" s="159" customFormat="1">
      <c r="A283" s="158"/>
    </row>
    <row r="284" spans="1:1" s="159" customFormat="1">
      <c r="A284" s="158"/>
    </row>
    <row r="285" spans="1:1" s="159" customFormat="1">
      <c r="A285" s="158"/>
    </row>
    <row r="286" spans="1:1" s="159" customFormat="1">
      <c r="A286" s="158"/>
    </row>
    <row r="287" spans="1:1" s="159" customFormat="1">
      <c r="A287" s="158"/>
    </row>
    <row r="288" spans="1:1" s="159" customFormat="1">
      <c r="A288" s="158"/>
    </row>
    <row r="289" spans="1:1" s="159" customFormat="1">
      <c r="A289" s="158"/>
    </row>
    <row r="290" spans="1:1" s="159" customFormat="1">
      <c r="A290" s="158"/>
    </row>
    <row r="291" spans="1:1" s="159" customFormat="1">
      <c r="A291" s="158"/>
    </row>
    <row r="292" spans="1:1" s="159" customFormat="1">
      <c r="A292" s="158"/>
    </row>
    <row r="293" spans="1:1" s="159" customFormat="1">
      <c r="A293" s="158"/>
    </row>
    <row r="294" spans="1:1" s="159" customFormat="1">
      <c r="A294" s="158"/>
    </row>
    <row r="295" spans="1:1" s="159" customFormat="1">
      <c r="A295" s="158"/>
    </row>
    <row r="296" spans="1:1" s="159" customFormat="1">
      <c r="A296" s="158"/>
    </row>
    <row r="297" spans="1:1" s="159" customFormat="1">
      <c r="A297" s="158"/>
    </row>
    <row r="298" spans="1:1" s="159" customFormat="1">
      <c r="A298" s="158"/>
    </row>
    <row r="299" spans="1:1" s="159" customFormat="1">
      <c r="A299" s="158"/>
    </row>
    <row r="300" spans="1:1" s="159" customFormat="1">
      <c r="A300" s="158"/>
    </row>
    <row r="301" spans="1:1" s="159" customFormat="1">
      <c r="A301" s="158"/>
    </row>
    <row r="302" spans="1:1" s="159" customFormat="1">
      <c r="A302" s="158"/>
    </row>
    <row r="303" spans="1:1" s="159" customFormat="1">
      <c r="A303" s="158"/>
    </row>
    <row r="304" spans="1:1" s="159" customFormat="1">
      <c r="A304" s="158"/>
    </row>
    <row r="305" spans="1:1" s="159" customFormat="1">
      <c r="A305" s="158"/>
    </row>
    <row r="306" spans="1:1" s="159" customFormat="1">
      <c r="A306" s="158"/>
    </row>
    <row r="307" spans="1:1" s="159" customFormat="1">
      <c r="A307" s="158"/>
    </row>
    <row r="308" spans="1:1" s="159" customFormat="1">
      <c r="A308" s="158"/>
    </row>
    <row r="309" spans="1:1" s="159" customFormat="1">
      <c r="A309" s="158"/>
    </row>
    <row r="310" spans="1:1" s="159" customFormat="1">
      <c r="A310" s="158"/>
    </row>
    <row r="311" spans="1:1" s="159" customFormat="1">
      <c r="A311" s="158"/>
    </row>
    <row r="312" spans="1:1" s="159" customFormat="1">
      <c r="A312" s="158"/>
    </row>
    <row r="313" spans="1:1" s="159" customFormat="1">
      <c r="A313" s="158"/>
    </row>
    <row r="314" spans="1:1" s="159" customFormat="1">
      <c r="A314" s="158"/>
    </row>
    <row r="315" spans="1:1" s="159" customFormat="1">
      <c r="A315" s="158"/>
    </row>
    <row r="316" spans="1:1" s="159" customFormat="1">
      <c r="A316" s="158"/>
    </row>
    <row r="317" spans="1:1" s="159" customFormat="1">
      <c r="A317" s="158"/>
    </row>
    <row r="318" spans="1:1" s="159" customFormat="1">
      <c r="A318" s="158"/>
    </row>
    <row r="319" spans="1:1" s="159" customFormat="1">
      <c r="A319" s="158"/>
    </row>
    <row r="320" spans="1:1" s="159" customFormat="1">
      <c r="A320" s="158"/>
    </row>
    <row r="321" spans="1:1" s="159" customFormat="1">
      <c r="A321" s="158"/>
    </row>
    <row r="322" spans="1:1" s="159" customFormat="1">
      <c r="A322" s="158"/>
    </row>
    <row r="323" spans="1:1" s="159" customFormat="1">
      <c r="A323" s="158"/>
    </row>
    <row r="324" spans="1:1" s="159" customFormat="1">
      <c r="A324" s="158"/>
    </row>
    <row r="325" spans="1:1" s="159" customFormat="1">
      <c r="A325" s="158"/>
    </row>
    <row r="326" spans="1:1" s="159" customFormat="1">
      <c r="A326" s="158"/>
    </row>
    <row r="327" spans="1:1" s="159" customFormat="1">
      <c r="A327" s="158"/>
    </row>
    <row r="328" spans="1:1" s="159" customFormat="1">
      <c r="A328" s="158"/>
    </row>
    <row r="329" spans="1:1" s="159" customFormat="1">
      <c r="A329" s="158"/>
    </row>
    <row r="330" spans="1:1" s="159" customFormat="1">
      <c r="A330" s="158"/>
    </row>
    <row r="331" spans="1:1" s="159" customFormat="1">
      <c r="A331" s="158"/>
    </row>
    <row r="332" spans="1:1" s="159" customFormat="1">
      <c r="A332" s="158"/>
    </row>
    <row r="333" spans="1:1" s="159" customFormat="1">
      <c r="A333" s="158"/>
    </row>
    <row r="334" spans="1:1" s="159" customFormat="1">
      <c r="A334" s="158"/>
    </row>
    <row r="335" spans="1:1" s="159" customFormat="1">
      <c r="A335" s="158"/>
    </row>
    <row r="336" spans="1:1" s="159" customFormat="1">
      <c r="A336" s="158"/>
    </row>
    <row r="337" spans="1:1" s="159" customFormat="1">
      <c r="A337" s="158"/>
    </row>
    <row r="338" spans="1:1" s="159" customFormat="1">
      <c r="A338" s="158"/>
    </row>
    <row r="339" spans="1:1" s="159" customFormat="1">
      <c r="A339" s="158"/>
    </row>
    <row r="340" spans="1:1" s="159" customFormat="1">
      <c r="A340" s="158"/>
    </row>
    <row r="341" spans="1:1" s="159" customFormat="1">
      <c r="A341" s="158"/>
    </row>
    <row r="342" spans="1:1" s="159" customFormat="1">
      <c r="A342" s="158"/>
    </row>
    <row r="343" spans="1:1" s="159" customFormat="1">
      <c r="A343" s="158"/>
    </row>
    <row r="344" spans="1:1" s="159" customFormat="1">
      <c r="A344" s="158"/>
    </row>
    <row r="345" spans="1:1" s="159" customFormat="1">
      <c r="A345" s="158"/>
    </row>
    <row r="346" spans="1:1" s="159" customFormat="1">
      <c r="A346" s="158"/>
    </row>
    <row r="347" spans="1:1" s="159" customFormat="1">
      <c r="A347" s="158"/>
    </row>
    <row r="348" spans="1:1" s="159" customFormat="1">
      <c r="A348" s="158"/>
    </row>
    <row r="349" spans="1:1" s="159" customFormat="1">
      <c r="A349" s="158"/>
    </row>
    <row r="350" spans="1:1" s="159" customFormat="1">
      <c r="A350" s="158"/>
    </row>
    <row r="351" spans="1:1" s="159" customFormat="1">
      <c r="A351" s="158"/>
    </row>
    <row r="352" spans="1:1" s="159" customFormat="1">
      <c r="A352" s="158"/>
    </row>
    <row r="353" spans="1:1" s="159" customFormat="1">
      <c r="A353" s="158"/>
    </row>
    <row r="354" spans="1:1" s="159" customFormat="1">
      <c r="A354" s="158"/>
    </row>
    <row r="355" spans="1:1" s="159" customFormat="1">
      <c r="A355" s="158"/>
    </row>
    <row r="356" spans="1:1" s="159" customFormat="1">
      <c r="A356" s="158"/>
    </row>
    <row r="357" spans="1:1" s="159" customFormat="1">
      <c r="A357" s="158"/>
    </row>
    <row r="358" spans="1:1" s="159" customFormat="1">
      <c r="A358" s="158"/>
    </row>
    <row r="359" spans="1:1" s="159" customFormat="1">
      <c r="A359" s="158"/>
    </row>
    <row r="360" spans="1:1" s="159" customFormat="1">
      <c r="A360" s="158"/>
    </row>
    <row r="361" spans="1:1" s="159" customFormat="1">
      <c r="A361" s="158"/>
    </row>
    <row r="362" spans="1:1" s="159" customFormat="1">
      <c r="A362" s="158"/>
    </row>
    <row r="363" spans="1:1" s="159" customFormat="1">
      <c r="A363" s="158"/>
    </row>
    <row r="364" spans="1:1" s="159" customFormat="1">
      <c r="A364" s="158"/>
    </row>
    <row r="365" spans="1:1" s="159" customFormat="1">
      <c r="A365" s="158"/>
    </row>
    <row r="366" spans="1:1" s="159" customFormat="1">
      <c r="A366" s="158"/>
    </row>
    <row r="367" spans="1:1" s="159" customFormat="1">
      <c r="A367" s="158"/>
    </row>
    <row r="368" spans="1:1" s="159" customFormat="1">
      <c r="A368" s="158"/>
    </row>
    <row r="369" spans="1:1" s="159" customFormat="1">
      <c r="A369" s="158"/>
    </row>
    <row r="370" spans="1:1" s="159" customFormat="1">
      <c r="A370" s="158"/>
    </row>
    <row r="371" spans="1:1" s="159" customFormat="1">
      <c r="A371" s="158"/>
    </row>
    <row r="372" spans="1:1" s="159" customFormat="1">
      <c r="A372" s="158"/>
    </row>
    <row r="373" spans="1:1" s="159" customFormat="1">
      <c r="A373" s="158"/>
    </row>
    <row r="374" spans="1:1" s="159" customFormat="1">
      <c r="A374" s="158"/>
    </row>
    <row r="375" spans="1:1" s="159" customFormat="1">
      <c r="A375" s="158"/>
    </row>
    <row r="376" spans="1:1" s="159" customFormat="1">
      <c r="A376" s="158"/>
    </row>
    <row r="377" spans="1:1" s="159" customFormat="1">
      <c r="A377" s="158"/>
    </row>
    <row r="378" spans="1:1" s="159" customFormat="1">
      <c r="A378" s="158"/>
    </row>
    <row r="379" spans="1:1" s="159" customFormat="1">
      <c r="A379" s="158"/>
    </row>
    <row r="380" spans="1:1" s="159" customFormat="1">
      <c r="A380" s="158"/>
    </row>
    <row r="381" spans="1:1" s="159" customFormat="1">
      <c r="A381" s="158"/>
    </row>
    <row r="382" spans="1:1" s="159" customFormat="1">
      <c r="A382" s="158"/>
    </row>
    <row r="383" spans="1:1" s="159" customFormat="1">
      <c r="A383" s="158"/>
    </row>
    <row r="384" spans="1:1" s="159" customFormat="1">
      <c r="A384" s="158"/>
    </row>
    <row r="385" spans="1:1" s="159" customFormat="1">
      <c r="A385" s="158"/>
    </row>
    <row r="386" spans="1:1" s="159" customFormat="1">
      <c r="A386" s="158"/>
    </row>
    <row r="387" spans="1:1" s="159" customFormat="1">
      <c r="A387" s="158"/>
    </row>
    <row r="388" spans="1:1" s="159" customFormat="1">
      <c r="A388" s="158"/>
    </row>
    <row r="389" spans="1:1" s="159" customFormat="1">
      <c r="A389" s="158"/>
    </row>
    <row r="390" spans="1:1" s="159" customFormat="1">
      <c r="A390" s="158"/>
    </row>
    <row r="391" spans="1:1" s="159" customFormat="1">
      <c r="A391" s="158"/>
    </row>
    <row r="392" spans="1:1" s="159" customFormat="1">
      <c r="A392" s="158"/>
    </row>
    <row r="393" spans="1:1" s="159" customFormat="1">
      <c r="A393" s="158"/>
    </row>
    <row r="394" spans="1:1" s="159" customFormat="1">
      <c r="A394" s="158"/>
    </row>
    <row r="395" spans="1:1" s="159" customFormat="1">
      <c r="A395" s="158"/>
    </row>
    <row r="396" spans="1:1" s="159" customFormat="1">
      <c r="A396" s="158"/>
    </row>
    <row r="397" spans="1:1" s="159" customFormat="1">
      <c r="A397" s="158"/>
    </row>
    <row r="398" spans="1:1" s="159" customFormat="1">
      <c r="A398" s="158"/>
    </row>
    <row r="399" spans="1:1" s="159" customFormat="1">
      <c r="A399" s="158"/>
    </row>
    <row r="400" spans="1:1" s="159" customFormat="1">
      <c r="A400" s="158"/>
    </row>
    <row r="401" spans="1:1" s="159" customFormat="1">
      <c r="A401" s="158"/>
    </row>
    <row r="402" spans="1:1" s="159" customFormat="1">
      <c r="A402" s="158"/>
    </row>
    <row r="403" spans="1:1" s="159" customFormat="1">
      <c r="A403" s="158"/>
    </row>
    <row r="404" spans="1:1" s="159" customFormat="1">
      <c r="A404" s="158"/>
    </row>
    <row r="405" spans="1:1" s="159" customFormat="1">
      <c r="A405" s="158"/>
    </row>
    <row r="406" spans="1:1" s="159" customFormat="1">
      <c r="A406" s="158"/>
    </row>
    <row r="407" spans="1:1" s="159" customFormat="1">
      <c r="A407" s="158"/>
    </row>
    <row r="408" spans="1:1" s="159" customFormat="1">
      <c r="A408" s="158"/>
    </row>
    <row r="409" spans="1:1" s="159" customFormat="1">
      <c r="A409" s="158"/>
    </row>
    <row r="410" spans="1:1" s="159" customFormat="1">
      <c r="A410" s="158"/>
    </row>
    <row r="411" spans="1:1" s="159" customFormat="1">
      <c r="A411" s="158"/>
    </row>
    <row r="412" spans="1:1" s="159" customFormat="1">
      <c r="A412" s="158"/>
    </row>
    <row r="413" spans="1:1" s="159" customFormat="1">
      <c r="A413" s="158"/>
    </row>
    <row r="414" spans="1:1" s="159" customFormat="1">
      <c r="A414" s="158"/>
    </row>
    <row r="415" spans="1:1" s="159" customFormat="1">
      <c r="A415" s="158"/>
    </row>
    <row r="416" spans="1:1" s="159" customFormat="1">
      <c r="A416" s="158"/>
    </row>
    <row r="417" spans="1:1" s="159" customFormat="1">
      <c r="A417" s="158"/>
    </row>
    <row r="418" spans="1:1" s="159" customFormat="1">
      <c r="A418" s="158"/>
    </row>
    <row r="419" spans="1:1" s="159" customFormat="1">
      <c r="A419" s="158"/>
    </row>
    <row r="420" spans="1:1" s="159" customFormat="1">
      <c r="A420" s="158"/>
    </row>
    <row r="421" spans="1:1" s="159" customFormat="1">
      <c r="A421" s="158"/>
    </row>
    <row r="422" spans="1:1" s="159" customFormat="1">
      <c r="A422" s="158"/>
    </row>
    <row r="423" spans="1:1" s="159" customFormat="1">
      <c r="A423" s="158"/>
    </row>
    <row r="424" spans="1:1" s="159" customFormat="1">
      <c r="A424" s="158"/>
    </row>
    <row r="425" spans="1:1" s="159" customFormat="1">
      <c r="A425" s="158"/>
    </row>
    <row r="426" spans="1:1" s="159" customFormat="1">
      <c r="A426" s="158"/>
    </row>
    <row r="427" spans="1:1" s="159" customFormat="1">
      <c r="A427" s="158"/>
    </row>
    <row r="428" spans="1:1" s="159" customFormat="1">
      <c r="A428" s="158"/>
    </row>
    <row r="429" spans="1:1" s="159" customFormat="1">
      <c r="A429" s="158"/>
    </row>
    <row r="430" spans="1:1" s="159" customFormat="1">
      <c r="A430" s="158"/>
    </row>
    <row r="431" spans="1:1" s="159" customFormat="1">
      <c r="A431" s="158"/>
    </row>
    <row r="432" spans="1:1" s="159" customFormat="1">
      <c r="A432" s="158"/>
    </row>
  </sheetData>
  <mergeCells count="52">
    <mergeCell ref="A1:V1"/>
    <mergeCell ref="Y1:AD1"/>
    <mergeCell ref="AF1:AK1"/>
    <mergeCell ref="AM1:AO1"/>
    <mergeCell ref="AQ1:AS1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G6:J6"/>
    <mergeCell ref="K6:N6"/>
    <mergeCell ref="O6:S6"/>
    <mergeCell ref="T6:V6"/>
    <mergeCell ref="S8:U9"/>
    <mergeCell ref="V8:V9"/>
    <mergeCell ref="J9:M9"/>
    <mergeCell ref="N9:R9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24:G25"/>
    <mergeCell ref="K24:K25"/>
    <mergeCell ref="O24:O25"/>
    <mergeCell ref="A13:A14"/>
    <mergeCell ref="B13:F16"/>
    <mergeCell ref="G13:L16"/>
    <mergeCell ref="M13:Q16"/>
    <mergeCell ref="Z24:Z25"/>
    <mergeCell ref="AD24:AD25"/>
    <mergeCell ref="X13:X14"/>
    <mergeCell ref="V15:V16"/>
    <mergeCell ref="R16:U16"/>
    <mergeCell ref="R13:U15"/>
    <mergeCell ref="V13:V14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C3" sqref="C3"/>
      <selection pane="bottomLeft" activeCell="F23" sqref="F23"/>
    </sheetView>
  </sheetViews>
  <sheetFormatPr defaultColWidth="8.85546875" defaultRowHeight="12.75"/>
  <cols>
    <col min="1" max="1" width="23.28515625" style="260" customWidth="1"/>
    <col min="2" max="2" width="26.140625" style="260" customWidth="1"/>
    <col min="3" max="3" width="10" style="260" customWidth="1"/>
    <col min="4" max="16384" width="8.85546875" style="260"/>
  </cols>
  <sheetData>
    <row r="1" spans="1:4" ht="15">
      <c r="A1" s="259" t="s">
        <v>337</v>
      </c>
    </row>
    <row r="2" spans="1:4" ht="15">
      <c r="A2" s="261" t="s">
        <v>283</v>
      </c>
    </row>
    <row r="3" spans="1:4">
      <c r="A3" s="260" t="s">
        <v>284</v>
      </c>
    </row>
    <row r="4" spans="1:4" s="262" customFormat="1" thickBot="1"/>
    <row r="5" spans="1:4" s="262" customFormat="1" ht="13.5" thickBot="1">
      <c r="A5" s="263" t="s">
        <v>285</v>
      </c>
      <c r="B5" s="264" t="s">
        <v>286</v>
      </c>
      <c r="C5" s="265" t="s">
        <v>287</v>
      </c>
      <c r="D5" s="266"/>
    </row>
    <row r="6" spans="1:4" s="262" customFormat="1">
      <c r="A6" s="389" t="s">
        <v>288</v>
      </c>
      <c r="B6" s="267" t="s">
        <v>29</v>
      </c>
      <c r="C6" s="268">
        <v>0.48</v>
      </c>
    </row>
    <row r="7" spans="1:4" s="262" customFormat="1" ht="12" customHeight="1">
      <c r="A7" s="390"/>
      <c r="B7" s="269" t="s">
        <v>289</v>
      </c>
      <c r="C7" s="270">
        <v>0.74</v>
      </c>
    </row>
    <row r="8" spans="1:4" s="262" customFormat="1" ht="12" customHeight="1">
      <c r="A8" s="390"/>
      <c r="B8" s="271" t="s">
        <v>290</v>
      </c>
      <c r="C8" s="270">
        <v>0.3</v>
      </c>
    </row>
    <row r="9" spans="1:4" s="262" customFormat="1" ht="12" customHeight="1">
      <c r="A9" s="390"/>
      <c r="B9" s="271" t="s">
        <v>291</v>
      </c>
      <c r="C9" s="270">
        <v>0.74</v>
      </c>
    </row>
    <row r="10" spans="1:4" s="262" customFormat="1" ht="12" customHeight="1" thickBot="1">
      <c r="A10" s="391"/>
      <c r="B10" s="271" t="s">
        <v>292</v>
      </c>
      <c r="C10" s="270">
        <v>0.45</v>
      </c>
    </row>
    <row r="11" spans="1:4" s="262" customFormat="1" ht="12" customHeight="1" thickBot="1">
      <c r="A11" s="272"/>
      <c r="B11" s="267" t="s">
        <v>293</v>
      </c>
      <c r="C11" s="273">
        <v>0.46</v>
      </c>
    </row>
    <row r="12" spans="1:4" s="262" customFormat="1" ht="12">
      <c r="A12" s="389" t="s">
        <v>294</v>
      </c>
      <c r="B12" s="274" t="s">
        <v>130</v>
      </c>
      <c r="C12" s="268">
        <v>0.75</v>
      </c>
    </row>
    <row r="13" spans="1:4" s="262" customFormat="1">
      <c r="A13" s="390"/>
      <c r="B13" s="269" t="s">
        <v>171</v>
      </c>
      <c r="C13" s="270">
        <v>0.73</v>
      </c>
    </row>
    <row r="14" spans="1:4" s="262" customFormat="1">
      <c r="A14" s="390"/>
      <c r="B14" s="267" t="s">
        <v>138</v>
      </c>
      <c r="C14" s="270">
        <v>0.43</v>
      </c>
    </row>
    <row r="15" spans="1:4" s="262" customFormat="1" ht="12">
      <c r="A15" s="390"/>
      <c r="B15" s="271" t="s">
        <v>295</v>
      </c>
      <c r="C15" s="270">
        <v>0.64</v>
      </c>
    </row>
    <row r="16" spans="1:4" s="262" customFormat="1" ht="12">
      <c r="A16" s="390"/>
      <c r="B16" s="271" t="s">
        <v>296</v>
      </c>
      <c r="C16" s="270">
        <v>0.78</v>
      </c>
    </row>
    <row r="17" spans="1:3" s="262" customFormat="1">
      <c r="A17" s="390"/>
      <c r="B17" s="267" t="s">
        <v>170</v>
      </c>
      <c r="C17" s="270">
        <v>0.56999999999999995</v>
      </c>
    </row>
    <row r="18" spans="1:3" s="262" customFormat="1">
      <c r="A18" s="390"/>
      <c r="B18" s="267" t="s">
        <v>297</v>
      </c>
      <c r="C18" s="270">
        <v>0.56999999999999995</v>
      </c>
    </row>
    <row r="19" spans="1:3" s="262" customFormat="1">
      <c r="A19" s="390"/>
      <c r="B19" s="269" t="s">
        <v>298</v>
      </c>
      <c r="C19" s="270">
        <v>0.56999999999999995</v>
      </c>
    </row>
    <row r="20" spans="1:3" s="262" customFormat="1">
      <c r="A20" s="390"/>
      <c r="B20" s="267" t="s">
        <v>299</v>
      </c>
      <c r="C20" s="270">
        <v>0.61</v>
      </c>
    </row>
    <row r="21" spans="1:3" s="262" customFormat="1" ht="12">
      <c r="A21" s="390"/>
      <c r="B21" s="271" t="s">
        <v>300</v>
      </c>
      <c r="C21" s="270">
        <v>0.65</v>
      </c>
    </row>
    <row r="22" spans="1:3" s="262" customFormat="1">
      <c r="A22" s="390"/>
      <c r="B22" s="267" t="s">
        <v>301</v>
      </c>
      <c r="C22" s="270">
        <v>0.56999999999999995</v>
      </c>
    </row>
    <row r="23" spans="1:3" s="262" customFormat="1">
      <c r="A23" s="390"/>
      <c r="B23" s="275" t="s">
        <v>37</v>
      </c>
      <c r="C23" s="270">
        <v>0.56999999999999995</v>
      </c>
    </row>
    <row r="24" spans="1:3" s="262" customFormat="1" ht="12">
      <c r="A24" s="390"/>
      <c r="B24" s="271" t="s">
        <v>302</v>
      </c>
      <c r="C24" s="270">
        <v>0.62</v>
      </c>
    </row>
    <row r="25" spans="1:3" s="262" customFormat="1" ht="12">
      <c r="A25" s="390"/>
      <c r="B25" s="271" t="s">
        <v>303</v>
      </c>
      <c r="C25" s="270">
        <v>0.62</v>
      </c>
    </row>
    <row r="26" spans="1:3" s="262" customFormat="1" ht="12">
      <c r="A26" s="390"/>
      <c r="B26" s="271" t="s">
        <v>304</v>
      </c>
      <c r="C26" s="270">
        <v>0.53</v>
      </c>
    </row>
    <row r="27" spans="1:3" s="262" customFormat="1">
      <c r="A27" s="390"/>
      <c r="B27" s="269" t="s">
        <v>141</v>
      </c>
      <c r="C27" s="270">
        <v>0.56000000000000005</v>
      </c>
    </row>
    <row r="28" spans="1:3" s="262" customFormat="1">
      <c r="A28" s="390"/>
      <c r="B28" s="269" t="s">
        <v>305</v>
      </c>
      <c r="C28" s="270">
        <v>0.6</v>
      </c>
    </row>
    <row r="29" spans="1:3" s="262" customFormat="1">
      <c r="A29" s="390"/>
      <c r="B29" s="267" t="s">
        <v>306</v>
      </c>
      <c r="C29" s="270">
        <v>0.59</v>
      </c>
    </row>
    <row r="30" spans="1:3" s="262" customFormat="1">
      <c r="A30" s="390"/>
      <c r="B30" s="267" t="s">
        <v>307</v>
      </c>
      <c r="C30" s="270">
        <v>0.54</v>
      </c>
    </row>
    <row r="31" spans="1:3" s="262" customFormat="1">
      <c r="A31" s="390"/>
      <c r="B31" s="269" t="s">
        <v>308</v>
      </c>
      <c r="C31" s="270">
        <v>0.72</v>
      </c>
    </row>
    <row r="32" spans="1:3" s="262" customFormat="1" ht="12">
      <c r="A32" s="390"/>
      <c r="B32" s="271" t="s">
        <v>309</v>
      </c>
      <c r="C32" s="270">
        <v>0.78</v>
      </c>
    </row>
    <row r="33" spans="1:3" s="262" customFormat="1">
      <c r="A33" s="390"/>
      <c r="B33" s="269" t="s">
        <v>310</v>
      </c>
      <c r="C33" s="270">
        <v>0.55000000000000004</v>
      </c>
    </row>
    <row r="34" spans="1:3" s="262" customFormat="1">
      <c r="A34" s="390"/>
      <c r="B34" s="267" t="s">
        <v>140</v>
      </c>
      <c r="C34" s="270">
        <v>0.55000000000000004</v>
      </c>
    </row>
    <row r="35" spans="1:3" s="262" customFormat="1">
      <c r="A35" s="390"/>
      <c r="B35" s="269" t="s">
        <v>35</v>
      </c>
      <c r="C35" s="270">
        <v>0.55000000000000004</v>
      </c>
    </row>
    <row r="36" spans="1:3" s="262" customFormat="1" ht="12">
      <c r="A36" s="390"/>
      <c r="B36" s="271" t="s">
        <v>142</v>
      </c>
      <c r="C36" s="270">
        <v>0.45</v>
      </c>
    </row>
    <row r="37" spans="1:3" s="262" customFormat="1">
      <c r="A37" s="390"/>
      <c r="B37" s="269" t="s">
        <v>311</v>
      </c>
      <c r="C37" s="270"/>
    </row>
    <row r="38" spans="1:3" s="262" customFormat="1">
      <c r="A38" s="390"/>
      <c r="B38" s="267" t="s">
        <v>131</v>
      </c>
      <c r="C38" s="270">
        <v>0.55000000000000004</v>
      </c>
    </row>
    <row r="39" spans="1:3" s="262" customFormat="1">
      <c r="A39" s="390"/>
      <c r="B39" s="267" t="s">
        <v>312</v>
      </c>
      <c r="C39" s="270">
        <v>0.55000000000000004</v>
      </c>
    </row>
    <row r="40" spans="1:3" s="262" customFormat="1">
      <c r="A40" s="392"/>
      <c r="B40" s="269" t="s">
        <v>36</v>
      </c>
      <c r="C40" s="270">
        <v>0.75</v>
      </c>
    </row>
    <row r="41" spans="1:3">
      <c r="A41" s="267" t="s">
        <v>29</v>
      </c>
      <c r="B41" s="276"/>
      <c r="C41" s="276"/>
    </row>
    <row r="42" spans="1:3">
      <c r="A42" s="267" t="s">
        <v>31</v>
      </c>
    </row>
    <row r="43" spans="1:3">
      <c r="A43" s="277" t="s">
        <v>33</v>
      </c>
    </row>
    <row r="44" spans="1:3">
      <c r="A44" s="267"/>
    </row>
    <row r="45" spans="1:3">
      <c r="A45" s="277" t="s">
        <v>28</v>
      </c>
    </row>
    <row r="46" spans="1:3">
      <c r="A46" s="267" t="s">
        <v>29</v>
      </c>
    </row>
    <row r="47" spans="1:3">
      <c r="A47" s="267" t="s">
        <v>31</v>
      </c>
    </row>
    <row r="48" spans="1:3">
      <c r="A48" s="277" t="s">
        <v>33</v>
      </c>
    </row>
    <row r="49" spans="1:1">
      <c r="A49" s="277"/>
    </row>
    <row r="50" spans="1:1">
      <c r="A50" s="277" t="s">
        <v>313</v>
      </c>
    </row>
    <row r="51" spans="1:1">
      <c r="A51" s="269" t="s">
        <v>314</v>
      </c>
    </row>
    <row r="52" spans="1:1">
      <c r="A52" s="267" t="s">
        <v>301</v>
      </c>
    </row>
    <row r="53" spans="1:1">
      <c r="A53" s="267" t="s">
        <v>301</v>
      </c>
    </row>
    <row r="54" spans="1:1">
      <c r="A54" s="267" t="s">
        <v>306</v>
      </c>
    </row>
    <row r="55" spans="1:1">
      <c r="A55" s="267" t="s">
        <v>312</v>
      </c>
    </row>
    <row r="56" spans="1:1">
      <c r="A56" s="269" t="s">
        <v>171</v>
      </c>
    </row>
    <row r="57" spans="1:1">
      <c r="A57" s="267" t="s">
        <v>37</v>
      </c>
    </row>
    <row r="58" spans="1:1">
      <c r="A58" s="277" t="s">
        <v>33</v>
      </c>
    </row>
    <row r="59" spans="1:1">
      <c r="A59" s="277"/>
    </row>
    <row r="60" spans="1:1">
      <c r="A60" s="277" t="s">
        <v>315</v>
      </c>
    </row>
    <row r="61" spans="1:1">
      <c r="A61" s="267" t="s">
        <v>306</v>
      </c>
    </row>
    <row r="62" spans="1:1">
      <c r="A62" s="267" t="s">
        <v>299</v>
      </c>
    </row>
    <row r="63" spans="1:1">
      <c r="A63" s="267" t="s">
        <v>170</v>
      </c>
    </row>
    <row r="64" spans="1:1">
      <c r="A64" s="267" t="s">
        <v>297</v>
      </c>
    </row>
    <row r="65" spans="1:1">
      <c r="A65" s="267" t="s">
        <v>312</v>
      </c>
    </row>
    <row r="66" spans="1:1">
      <c r="A66" s="267" t="s">
        <v>140</v>
      </c>
    </row>
    <row r="67" spans="1:1">
      <c r="A67" s="267" t="s">
        <v>307</v>
      </c>
    </row>
    <row r="68" spans="1:1">
      <c r="A68" s="267" t="s">
        <v>37</v>
      </c>
    </row>
    <row r="69" spans="1:1">
      <c r="A69" s="267" t="s">
        <v>301</v>
      </c>
    </row>
    <row r="70" spans="1:1">
      <c r="A70" s="277" t="s">
        <v>33</v>
      </c>
    </row>
    <row r="71" spans="1:1">
      <c r="A71" s="277"/>
    </row>
    <row r="72" spans="1:1">
      <c r="A72" s="277" t="s">
        <v>316</v>
      </c>
    </row>
    <row r="73" spans="1:1">
      <c r="A73" s="278" t="s">
        <v>306</v>
      </c>
    </row>
    <row r="74" spans="1:1">
      <c r="A74" s="278" t="s">
        <v>299</v>
      </c>
    </row>
    <row r="75" spans="1:1">
      <c r="A75" s="278" t="s">
        <v>308</v>
      </c>
    </row>
    <row r="76" spans="1:1">
      <c r="A76" s="278" t="s">
        <v>141</v>
      </c>
    </row>
    <row r="77" spans="1:1">
      <c r="A77" s="278" t="s">
        <v>310</v>
      </c>
    </row>
    <row r="78" spans="1:1">
      <c r="A78" s="278" t="s">
        <v>37</v>
      </c>
    </row>
    <row r="79" spans="1:1">
      <c r="A79" s="269" t="s">
        <v>311</v>
      </c>
    </row>
    <row r="80" spans="1:1">
      <c r="A80" s="269" t="s">
        <v>301</v>
      </c>
    </row>
    <row r="81" spans="1:1">
      <c r="A81" s="278" t="s">
        <v>289</v>
      </c>
    </row>
    <row r="82" spans="1:1">
      <c r="A82" s="277" t="s">
        <v>33</v>
      </c>
    </row>
    <row r="83" spans="1:1">
      <c r="A83" s="277"/>
    </row>
    <row r="84" spans="1:1">
      <c r="A84" s="277" t="s">
        <v>317</v>
      </c>
    </row>
    <row r="85" spans="1:1">
      <c r="A85" s="278" t="s">
        <v>306</v>
      </c>
    </row>
    <row r="86" spans="1:1">
      <c r="A86" s="278" t="s">
        <v>299</v>
      </c>
    </row>
    <row r="87" spans="1:1">
      <c r="A87" s="269" t="s">
        <v>308</v>
      </c>
    </row>
    <row r="88" spans="1:1">
      <c r="A88" s="269" t="s">
        <v>141</v>
      </c>
    </row>
    <row r="89" spans="1:1">
      <c r="A89" s="278" t="s">
        <v>312</v>
      </c>
    </row>
    <row r="90" spans="1:1">
      <c r="A90" s="269" t="s">
        <v>131</v>
      </c>
    </row>
    <row r="91" spans="1:1">
      <c r="A91" s="278" t="s">
        <v>37</v>
      </c>
    </row>
    <row r="92" spans="1:1">
      <c r="A92" s="278" t="s">
        <v>301</v>
      </c>
    </row>
    <row r="93" spans="1:1">
      <c r="A93" s="278" t="s">
        <v>318</v>
      </c>
    </row>
    <row r="94" spans="1:1">
      <c r="A94" s="278" t="s">
        <v>289</v>
      </c>
    </row>
    <row r="95" spans="1:1">
      <c r="A95" s="277" t="s">
        <v>33</v>
      </c>
    </row>
    <row r="96" spans="1:1">
      <c r="A96" s="277" t="s">
        <v>319</v>
      </c>
    </row>
    <row r="97" spans="1:1">
      <c r="A97" s="277"/>
    </row>
    <row r="98" spans="1:1">
      <c r="A98" s="277" t="s">
        <v>320</v>
      </c>
    </row>
    <row r="99" spans="1:1">
      <c r="A99" s="279" t="s">
        <v>141</v>
      </c>
    </row>
    <row r="100" spans="1:1">
      <c r="A100" s="269" t="s">
        <v>312</v>
      </c>
    </row>
    <row r="101" spans="1:1">
      <c r="A101" s="269" t="s">
        <v>37</v>
      </c>
    </row>
    <row r="102" spans="1:1">
      <c r="A102" s="279" t="s">
        <v>301</v>
      </c>
    </row>
    <row r="103" spans="1:1">
      <c r="A103" s="269" t="s">
        <v>170</v>
      </c>
    </row>
    <row r="104" spans="1:1">
      <c r="A104" s="267" t="s">
        <v>289</v>
      </c>
    </row>
    <row r="105" spans="1:1">
      <c r="A105" s="277" t="s">
        <v>33</v>
      </c>
    </row>
    <row r="106" spans="1:1">
      <c r="A106" s="277"/>
    </row>
    <row r="107" spans="1:1">
      <c r="A107" s="277" t="s">
        <v>321</v>
      </c>
    </row>
    <row r="108" spans="1:1">
      <c r="A108" s="269" t="s">
        <v>35</v>
      </c>
    </row>
    <row r="109" spans="1:1">
      <c r="A109" s="269" t="s">
        <v>299</v>
      </c>
    </row>
    <row r="110" spans="1:1">
      <c r="A110" s="269" t="s">
        <v>322</v>
      </c>
    </row>
    <row r="111" spans="1:1">
      <c r="A111" s="269" t="s">
        <v>37</v>
      </c>
    </row>
    <row r="112" spans="1:1">
      <c r="A112" s="269" t="s">
        <v>301</v>
      </c>
    </row>
    <row r="113" spans="1:1">
      <c r="A113" s="267" t="s">
        <v>289</v>
      </c>
    </row>
    <row r="114" spans="1:1">
      <c r="A114" s="277" t="s">
        <v>33</v>
      </c>
    </row>
    <row r="115" spans="1:1">
      <c r="A115" s="277"/>
    </row>
    <row r="116" spans="1:1">
      <c r="A116" s="277" t="s">
        <v>323</v>
      </c>
    </row>
    <row r="117" spans="1:1">
      <c r="A117" s="269" t="s">
        <v>305</v>
      </c>
    </row>
    <row r="118" spans="1:1">
      <c r="A118" s="269" t="s">
        <v>314</v>
      </c>
    </row>
    <row r="119" spans="1:1">
      <c r="A119" s="269" t="s">
        <v>141</v>
      </c>
    </row>
    <row r="120" spans="1:1">
      <c r="A120" s="269" t="s">
        <v>36</v>
      </c>
    </row>
    <row r="121" spans="1:1">
      <c r="A121" s="269" t="s">
        <v>37</v>
      </c>
    </row>
    <row r="122" spans="1:1">
      <c r="A122" s="269" t="s">
        <v>301</v>
      </c>
    </row>
    <row r="123" spans="1:1">
      <c r="A123" s="269" t="s">
        <v>298</v>
      </c>
    </row>
    <row r="124" spans="1:1">
      <c r="A124" s="267" t="s">
        <v>289</v>
      </c>
    </row>
    <row r="125" spans="1:1">
      <c r="A125" s="277" t="s">
        <v>33</v>
      </c>
    </row>
    <row r="126" spans="1:1">
      <c r="A126" s="277"/>
    </row>
    <row r="127" spans="1:1">
      <c r="A127" s="277" t="s">
        <v>324</v>
      </c>
    </row>
    <row r="128" spans="1:1">
      <c r="A128" s="269" t="s">
        <v>314</v>
      </c>
    </row>
    <row r="129" spans="1:1">
      <c r="A129" s="269" t="s">
        <v>131</v>
      </c>
    </row>
    <row r="130" spans="1:1">
      <c r="A130" s="269" t="s">
        <v>325</v>
      </c>
    </row>
    <row r="131" spans="1:1">
      <c r="A131" s="269" t="s">
        <v>36</v>
      </c>
    </row>
    <row r="132" spans="1:1">
      <c r="A132" s="269" t="s">
        <v>312</v>
      </c>
    </row>
    <row r="133" spans="1:1">
      <c r="A133" s="269" t="s">
        <v>37</v>
      </c>
    </row>
    <row r="134" spans="1:1">
      <c r="A134" s="269" t="s">
        <v>326</v>
      </c>
    </row>
    <row r="135" spans="1:1">
      <c r="A135" s="269" t="s">
        <v>301</v>
      </c>
    </row>
    <row r="136" spans="1:1">
      <c r="A136" s="267" t="s">
        <v>289</v>
      </c>
    </row>
    <row r="137" spans="1:1">
      <c r="A137" s="277" t="s">
        <v>33</v>
      </c>
    </row>
    <row r="138" spans="1:1">
      <c r="A138" s="277"/>
    </row>
    <row r="139" spans="1:1">
      <c r="A139" s="277" t="s">
        <v>164</v>
      </c>
    </row>
    <row r="140" spans="1:1">
      <c r="A140" s="269" t="s">
        <v>165</v>
      </c>
    </row>
    <row r="141" spans="1:1">
      <c r="A141" s="277" t="s">
        <v>33</v>
      </c>
    </row>
    <row r="142" spans="1:1">
      <c r="A142" s="277"/>
    </row>
    <row r="143" spans="1:1">
      <c r="A143" s="277" t="s">
        <v>166</v>
      </c>
    </row>
    <row r="144" spans="1:1">
      <c r="A144" s="269" t="s">
        <v>70</v>
      </c>
    </row>
    <row r="145" spans="1:1">
      <c r="A145" s="277" t="s">
        <v>33</v>
      </c>
    </row>
    <row r="146" spans="1:1">
      <c r="A146" s="277"/>
    </row>
    <row r="147" spans="1:1">
      <c r="A147" s="277" t="s">
        <v>327</v>
      </c>
    </row>
    <row r="148" spans="1:1">
      <c r="A148" s="267" t="s">
        <v>293</v>
      </c>
    </row>
    <row r="149" spans="1:1">
      <c r="A149" s="267" t="s">
        <v>138</v>
      </c>
    </row>
    <row r="150" spans="1:1">
      <c r="A150" s="269" t="s">
        <v>139</v>
      </c>
    </row>
    <row r="151" spans="1:1">
      <c r="A151" s="269" t="s">
        <v>325</v>
      </c>
    </row>
    <row r="152" spans="1:1">
      <c r="A152" s="267" t="s">
        <v>302</v>
      </c>
    </row>
    <row r="153" spans="1:1">
      <c r="A153" s="269" t="s">
        <v>328</v>
      </c>
    </row>
    <row r="154" spans="1:1">
      <c r="A154" s="267" t="s">
        <v>329</v>
      </c>
    </row>
    <row r="155" spans="1:1">
      <c r="A155" s="269" t="s">
        <v>330</v>
      </c>
    </row>
    <row r="156" spans="1:1">
      <c r="A156" s="277" t="s">
        <v>33</v>
      </c>
    </row>
    <row r="157" spans="1:1">
      <c r="A157" s="277"/>
    </row>
    <row r="158" spans="1:1">
      <c r="A158" s="277" t="s">
        <v>331</v>
      </c>
    </row>
    <row r="159" spans="1:1">
      <c r="A159" s="269" t="s">
        <v>332</v>
      </c>
    </row>
    <row r="160" spans="1:1">
      <c r="A160" s="277" t="s">
        <v>33</v>
      </c>
    </row>
    <row r="161" spans="1:1">
      <c r="A161" s="277"/>
    </row>
    <row r="162" spans="1:1">
      <c r="A162" s="277" t="s">
        <v>333</v>
      </c>
    </row>
    <row r="163" spans="1:1">
      <c r="A163" s="269" t="s">
        <v>332</v>
      </c>
    </row>
    <row r="164" spans="1:1">
      <c r="A164" s="277" t="s">
        <v>33</v>
      </c>
    </row>
    <row r="165" spans="1:1">
      <c r="A165" s="277"/>
    </row>
    <row r="166" spans="1:1">
      <c r="A166" s="277" t="s">
        <v>334</v>
      </c>
    </row>
    <row r="167" spans="1:1">
      <c r="A167" s="269" t="s">
        <v>332</v>
      </c>
    </row>
    <row r="168" spans="1:1">
      <c r="A168" s="277" t="s">
        <v>33</v>
      </c>
    </row>
    <row r="169" spans="1:1">
      <c r="A169" s="280" t="s">
        <v>335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Equipment SCS 7-18-16</vt:lpstr>
      <vt:lpstr>Construction Truck SCS 7-18-16</vt:lpstr>
      <vt:lpstr>WorkerTrips SCS 7-18-16</vt:lpstr>
      <vt:lpstr>Equipment 69kV 7-17-16</vt:lpstr>
      <vt:lpstr>Trucks 69kV 7-17-16</vt:lpstr>
      <vt:lpstr>WorkerTrips 69kV 7-17-16</vt:lpstr>
      <vt:lpstr>Equipment 69kV UG 7-17-16</vt:lpstr>
      <vt:lpstr>Trucks 69kV UG 7-17-16</vt:lpstr>
      <vt:lpstr>WorkerTrips 69kV UG 7-17-16</vt:lpstr>
      <vt:lpstr>Equipment 12kV Dist 7-18-16</vt:lpstr>
      <vt:lpstr>Trucks 12kV Dist 7-18-16</vt:lpstr>
      <vt:lpstr>WorkerTrips 12kV Dist 7-18-16</vt:lpstr>
      <vt:lpstr>Equipment SCS 1226-317</vt:lpstr>
      <vt:lpstr>Construction Truck SCS 1226-317</vt:lpstr>
      <vt:lpstr>WorkerTrips SCS 1226-317</vt:lpstr>
      <vt:lpstr>Equipment 69kV UG 1-2-17</vt:lpstr>
      <vt:lpstr>Trucks 69kV UG 1-2-17</vt:lpstr>
      <vt:lpstr>WorkerTrips 69kV UG 1-2-17</vt:lpstr>
      <vt:lpstr>Equipment TL6910 1-2-17</vt:lpstr>
      <vt:lpstr>Trucks TL6910 1-2-17</vt:lpstr>
      <vt:lpstr>WorkerTrips TL6910 1-2-17</vt:lpstr>
      <vt:lpstr>Summary Unmitigated</vt:lpstr>
      <vt:lpstr>Summary Mitigated</vt:lpstr>
      <vt:lpstr>Fugitive Dust SC Substation</vt:lpstr>
      <vt:lpstr>Fugitive Dust UG</vt:lpstr>
      <vt:lpstr>Offroad Tiers EF (2)</vt:lpstr>
      <vt:lpstr>Offroad Tiers LF</vt:lpstr>
      <vt:lpstr>Sheet14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2015-02-14T19:38:52Z</dcterms:created>
  <dcterms:modified xsi:type="dcterms:W3CDTF">2015-03-06T16:15:19Z</dcterms:modified>
</cp:coreProperties>
</file>